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Q:\_AKCIE MOSTY\_2019\19-007L - I18 Lubela LM\PRIPOMIENKY SÚTAŽ\5\"/>
    </mc:Choice>
  </mc:AlternateContent>
  <xr:revisionPtr revIDLastSave="0" documentId="13_ncr:1_{52E08CCD-505C-4163-8B9A-9A4AF79CD8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externalReferences>
    <externalReference r:id="rId2"/>
  </externalReferences>
  <definedNames>
    <definedName name="_xlnm.Print_Titles" localSheetId="0">Hárok1!$1:$5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5" i="1" l="1"/>
  <c r="A9" i="1"/>
  <c r="A10" i="1" s="1"/>
  <c r="A11" i="1" l="1"/>
  <c r="A12" i="1" s="1"/>
  <c r="A13" i="1" s="1"/>
  <c r="A14" i="1" l="1"/>
  <c r="A15" i="1" l="1"/>
  <c r="A16" i="1" l="1"/>
  <c r="A17" i="1" l="1"/>
  <c r="A18" i="1" s="1"/>
  <c r="A19" i="1" l="1"/>
  <c r="A20" i="1" l="1"/>
  <c r="A21" i="1" s="1"/>
  <c r="A22" i="1" s="1"/>
  <c r="A26" i="1" l="1"/>
  <c r="A27" i="1" l="1"/>
  <c r="A28" i="1" s="1"/>
  <c r="A29" i="1" l="1"/>
  <c r="A31" i="1" s="1"/>
  <c r="A33" i="1" s="1"/>
  <c r="A35" i="1" s="1"/>
  <c r="A37" i="1" s="1"/>
  <c r="A39" i="1" s="1"/>
  <c r="A41" i="1" s="1"/>
  <c r="A42" i="1" s="1"/>
  <c r="A43" i="1" s="1"/>
  <c r="A45" i="1" s="1"/>
  <c r="A46" i="1" s="1"/>
  <c r="A47" i="1" s="1"/>
  <c r="A49" i="1" s="1"/>
  <c r="A54" i="1" s="1"/>
  <c r="A56" i="1" s="1"/>
  <c r="A58" i="1" s="1"/>
  <c r="A60" i="1" s="1"/>
  <c r="A62" i="1" s="1"/>
  <c r="A67" i="1" s="1"/>
  <c r="A69" i="1" s="1"/>
  <c r="A71" i="1" s="1"/>
  <c r="A73" i="1" s="1"/>
  <c r="A75" i="1" s="1"/>
  <c r="A77" i="1" s="1"/>
  <c r="A79" i="1" s="1"/>
  <c r="A84" i="1" s="1"/>
  <c r="A86" i="1" s="1"/>
  <c r="A88" i="1" s="1"/>
  <c r="A90" i="1" s="1"/>
  <c r="A95" i="1" s="1"/>
  <c r="A97" i="1" s="1"/>
  <c r="A99" i="1" s="1"/>
  <c r="A101" i="1" s="1"/>
  <c r="A106" i="1" s="1"/>
  <c r="A107" i="1" s="1"/>
  <c r="A108" i="1" s="1"/>
  <c r="A109" i="1" s="1"/>
  <c r="A110" i="1" s="1"/>
  <c r="A111" i="1" s="1"/>
  <c r="A115" i="1" l="1"/>
  <c r="A117" i="1" s="1"/>
  <c r="A119" i="1" s="1"/>
  <c r="A121" i="1" s="1"/>
  <c r="A123" i="1" s="1"/>
  <c r="A126" i="1" s="1"/>
  <c r="A128" i="1" s="1"/>
  <c r="A130" i="1" s="1"/>
  <c r="A132" i="1" s="1"/>
  <c r="A134" i="1" s="1"/>
  <c r="A136" i="1" s="1"/>
  <c r="A138" i="1" s="1"/>
  <c r="A140" i="1" s="1"/>
  <c r="A142" i="1" s="1"/>
  <c r="A144" i="1" s="1"/>
  <c r="A146" i="1" s="1"/>
  <c r="A148" i="1" s="1"/>
  <c r="A150" i="1" s="1"/>
  <c r="A152" i="1" s="1"/>
  <c r="A154" i="1" s="1"/>
  <c r="A156" i="1" s="1"/>
  <c r="A158" i="1" s="1"/>
  <c r="A160" i="1" s="1"/>
  <c r="A162" i="1" s="1"/>
  <c r="A164" i="1" s="1"/>
  <c r="A166" i="1" s="1"/>
  <c r="A168" i="1" l="1"/>
  <c r="A170" i="1" s="1"/>
  <c r="A171" i="1" l="1"/>
  <c r="A172" i="1" s="1"/>
  <c r="A173" i="1" s="1"/>
  <c r="A175" i="1" l="1"/>
  <c r="A177" i="1" s="1"/>
  <c r="A181" i="1" l="1"/>
  <c r="A182" i="1" s="1"/>
  <c r="A183" i="1" s="1"/>
  <c r="A187" i="1" s="1"/>
  <c r="A188" i="1" s="1"/>
  <c r="A189" i="1" s="1"/>
  <c r="A191" i="1" s="1"/>
  <c r="A193" i="1" l="1"/>
  <c r="A195" i="1" s="1"/>
  <c r="A196" i="1" s="1"/>
  <c r="A198" i="1" s="1"/>
  <c r="A200" i="1" s="1"/>
  <c r="A203" i="1" s="1"/>
  <c r="A207" i="1" s="1"/>
  <c r="A209" i="1" s="1"/>
  <c r="A211" i="1" s="1"/>
  <c r="A216" i="1" s="1"/>
  <c r="A218" i="1" s="1"/>
  <c r="A220" i="1" s="1"/>
  <c r="A222" i="1" s="1"/>
  <c r="A224" i="1" s="1"/>
  <c r="A225" i="1" s="1"/>
  <c r="A226" i="1" s="1"/>
  <c r="A228" i="1" s="1"/>
  <c r="A232" i="1" s="1"/>
  <c r="A234" i="1" s="1"/>
  <c r="A235" i="1" s="1"/>
  <c r="A236" i="1" s="1"/>
  <c r="A238" i="1" s="1"/>
  <c r="A243" i="1" s="1"/>
  <c r="A245" i="1" s="1"/>
  <c r="A247" i="1" s="1"/>
  <c r="A249" i="1" s="1"/>
  <c r="A251" i="1" s="1"/>
  <c r="A253" i="1" s="1"/>
  <c r="A255" i="1" s="1"/>
  <c r="A257" i="1" s="1"/>
  <c r="A259" i="1" s="1"/>
  <c r="A261" i="1" s="1"/>
  <c r="A263" i="1" l="1"/>
  <c r="A268" i="1" s="1"/>
  <c r="A271" i="1" s="1"/>
  <c r="A273" i="1" s="1"/>
  <c r="A276" i="1" s="1"/>
  <c r="A278" i="1" s="1"/>
  <c r="A283" i="1" s="1"/>
  <c r="A287" i="1" l="1"/>
  <c r="A292" i="1" s="1"/>
  <c r="A294" i="1" s="1"/>
  <c r="A296" i="1" s="1"/>
  <c r="A298" i="1" s="1"/>
  <c r="A300" i="1" s="1"/>
  <c r="A303" i="1" s="1"/>
  <c r="A305" i="1" s="1"/>
  <c r="A310" i="1" s="1"/>
  <c r="A311" i="1" s="1"/>
  <c r="A313" i="1" s="1"/>
  <c r="A315" i="1" s="1"/>
  <c r="A317" i="1" s="1"/>
  <c r="A320" i="1" s="1"/>
</calcChain>
</file>

<file path=xl/sharedStrings.xml><?xml version="1.0" encoding="utf-8"?>
<sst xmlns="http://schemas.openxmlformats.org/spreadsheetml/2006/main" count="916" uniqueCount="620">
  <si>
    <t>POLOŽKA</t>
  </si>
  <si>
    <t>VÝKAZ VÝMER</t>
  </si>
  <si>
    <t>M.J.</t>
  </si>
  <si>
    <t>MNOŽ.</t>
  </si>
  <si>
    <t>Č.</t>
  </si>
  <si>
    <t>KÓD CPV</t>
  </si>
  <si>
    <t>KÓD SP</t>
  </si>
  <si>
    <t>KÓD SPP</t>
  </si>
  <si>
    <t>45.00.00</t>
  </si>
  <si>
    <t>Všeobecné položky v procese obstarávania stavieb</t>
  </si>
  <si>
    <t>STAVBA :</t>
  </si>
  <si>
    <t>ČASŤ :</t>
  </si>
  <si>
    <t>KS :</t>
  </si>
  <si>
    <t>00020111</t>
  </si>
  <si>
    <t>Prieskumné práce, geologický prieskum, inžiniersko-geologický a geotechnický</t>
  </si>
  <si>
    <t>00030113</t>
  </si>
  <si>
    <t>Geodetické práce, vykonávané pred výstavbou, určenie priebehu nadzemného alebo podzemného existujúceho aj plánovaného vedenia</t>
  </si>
  <si>
    <t>00030221</t>
  </si>
  <si>
    <t>Geodetické práce, vykonávané v priebehu výstavby, výškové merania</t>
  </si>
  <si>
    <t>00040221</t>
  </si>
  <si>
    <t>Projektové práce, stavebná časť (stavebné objekty vrátane ich technického vybavenia), náklady na vypracovanie realizačnej dokumentácie</t>
  </si>
  <si>
    <t>00040222</t>
  </si>
  <si>
    <t>Projektové práce, stavebná časť (stavebné objekty vrátane ich technického vybavenia), náklady na dokumentáciu skutočného zhotovenia stavby</t>
  </si>
  <si>
    <t>00060111</t>
  </si>
  <si>
    <t>Zariadenie staveniska, prevádzkové, kancelárie</t>
  </si>
  <si>
    <t>mes</t>
  </si>
  <si>
    <t>00060121</t>
  </si>
  <si>
    <t>Zariadenie staveniska, prevádzkové, oplotenie staveniska</t>
  </si>
  <si>
    <t>00060124</t>
  </si>
  <si>
    <t>Zariadenie staveniska, prevádzkové, dopravné značenie po stavenisku</t>
  </si>
  <si>
    <t>m2</t>
  </si>
  <si>
    <t>0008011R</t>
  </si>
  <si>
    <t>Vplyv pracovného prostredia, prevádzka investora a vplyv prostredia</t>
  </si>
  <si>
    <t>00090223</t>
  </si>
  <si>
    <t>Vplyv územia, územie so sťaženými výrobnými podmienkami, čistenie komunikácií</t>
  </si>
  <si>
    <t>00100334</t>
  </si>
  <si>
    <t>Inžinierska činnosť, skúšky a revízie, ostatné skúšky</t>
  </si>
  <si>
    <t>m3</t>
  </si>
  <si>
    <t>45.11.11</t>
  </si>
  <si>
    <t>Demolačné práce</t>
  </si>
  <si>
    <t>05030166</t>
  </si>
  <si>
    <t>Odstránenie spevnených plôch vozoviek a doplňujúcich konštrukcií krytov dlaždených</t>
  </si>
  <si>
    <t>0503016602</t>
  </si>
  <si>
    <t>Odstránenie spevnených plôch vozoviek a doplňujúcich konštrukcií krytov dlaždených hr. nad 100 do 200 mm</t>
  </si>
  <si>
    <t>05040102</t>
  </si>
  <si>
    <t>Odstránenie konštrukcií vodných korýt a vo vodných tokoch, dlažieb včítane podkladov, z lomového kameňa</t>
  </si>
  <si>
    <t>05090462</t>
  </si>
  <si>
    <t>Doplňujúce práce, diamantové rezanie bitúmenového krytu, podkladu</t>
  </si>
  <si>
    <t>m</t>
  </si>
  <si>
    <t>0509046201</t>
  </si>
  <si>
    <t>Doplňujúce práce, diamantové rezanie bitúmenového krytu, podkladu hr. do 50 mm</t>
  </si>
  <si>
    <t xml:space="preserve">45.11.24 </t>
  </si>
  <si>
    <t>Výkopové práce</t>
  </si>
  <si>
    <t>01010301</t>
  </si>
  <si>
    <t>Pripravné práce, čerpanie vody gravitačnými studňami</t>
  </si>
  <si>
    <t>hod</t>
  </si>
  <si>
    <t>0101030101</t>
  </si>
  <si>
    <t>Pripravné práce, čerpanie vody gravitačnými studňami do 500 l/min</t>
  </si>
  <si>
    <t>01010401</t>
  </si>
  <si>
    <t>Pripravné práce, odvedenie vody potrubím alebo žľabmi na povrchu</t>
  </si>
  <si>
    <t>0101040102</t>
  </si>
  <si>
    <t>Pripravné práce, odvedenie vody potrubím alebo žľabmi na povrchu do 300 mm</t>
  </si>
  <si>
    <t>01020200</t>
  </si>
  <si>
    <t>Odkopávky a prekopávky nezapažené</t>
  </si>
  <si>
    <t>0102020007</t>
  </si>
  <si>
    <t>Odkopávky a prekopávky nezapažené, tr.horniny 1-4</t>
  </si>
  <si>
    <t>01020400</t>
  </si>
  <si>
    <t>Odkopávky a prekopávky komunikácií,železníc,plôch</t>
  </si>
  <si>
    <t>0102040007</t>
  </si>
  <si>
    <t>Odkopávky a prekopávky komunikácií,železníc,plôch, tr.horniny 1-4</t>
  </si>
  <si>
    <t>01020600</t>
  </si>
  <si>
    <t>Odkopávky a prekopávky korýt vodotokov</t>
  </si>
  <si>
    <t>0102060007</t>
  </si>
  <si>
    <t>Odkopávky a prekopávky korýt vodotokov, tr. horniny 1-4</t>
  </si>
  <si>
    <t>01040202</t>
  </si>
  <si>
    <t>Konštrukcie z hornín - násypy so zhutnením</t>
  </si>
  <si>
    <t>0104020202</t>
  </si>
  <si>
    <t>Konštrukcie z hornín - násypy so zhutnením zo zemín nesúdržných</t>
  </si>
  <si>
    <t>45.11.25</t>
  </si>
  <si>
    <t>Presun zemín</t>
  </si>
  <si>
    <t>01060204</t>
  </si>
  <si>
    <t>Premiestnenie  vodorovné nad 3 000 m</t>
  </si>
  <si>
    <t>0106020401</t>
  </si>
  <si>
    <t>Premiestnenie  výkopku resp. rúbaniny, vodorovné nad 3 000 m, tr. horniny 1-4</t>
  </si>
  <si>
    <t>01060700</t>
  </si>
  <si>
    <t>Premiestnenie  - nakladanie, prekladanie, vykladanie</t>
  </si>
  <si>
    <t>0106070007</t>
  </si>
  <si>
    <t>Premiestnenie  výkopku resp. rúbaniny - nakladanie, prekladanie, vykladanie,  tr. horniny 1-4</t>
  </si>
  <si>
    <t>45.11.27</t>
  </si>
  <si>
    <t>Terénne úpravy</t>
  </si>
  <si>
    <t>01080402</t>
  </si>
  <si>
    <t>Povrchové úpravy terénu, svahovanie v násypoch</t>
  </si>
  <si>
    <t>0108040201</t>
  </si>
  <si>
    <t>Povrchové úpravy terénu, svahovanie v násypoch, tr.horniny 1-4</t>
  </si>
  <si>
    <t>45.22.11</t>
  </si>
  <si>
    <t>Stavebné práce na mostoch</t>
  </si>
  <si>
    <t>11010101</t>
  </si>
  <si>
    <t>Základy, pásy z betónu prostého</t>
  </si>
  <si>
    <t>1101010103</t>
  </si>
  <si>
    <t>Základy, pásy z betónu prostého, tr. C 12/15 (B 15)</t>
  </si>
  <si>
    <t>11010111</t>
  </si>
  <si>
    <t>Základy, pásy, debnenie tradičné</t>
  </si>
  <si>
    <t>1101011101</t>
  </si>
  <si>
    <t>Základy, pásy, debnenie tradičné drevené</t>
  </si>
  <si>
    <t>11010301</t>
  </si>
  <si>
    <t>Základy, dosky z betónu prostého</t>
  </si>
  <si>
    <t>1101030102</t>
  </si>
  <si>
    <t>Základy, dosky z betónu prostého, tr. C 8/10 (B 10)</t>
  </si>
  <si>
    <t>1101030103</t>
  </si>
  <si>
    <t>Základy, dosky z betónu prostého, tr. C 12/15 (B 15)</t>
  </si>
  <si>
    <t>11010302</t>
  </si>
  <si>
    <t>Základy, dosky z betónu železového</t>
  </si>
  <si>
    <t>1101030207</t>
  </si>
  <si>
    <t>Základy, dosky z betónu železového, tr. C 30/37 (B 35)</t>
  </si>
  <si>
    <t>11010311</t>
  </si>
  <si>
    <t>Základy, dosky, debnenie tradičné</t>
  </si>
  <si>
    <t>1101031101</t>
  </si>
  <si>
    <t>Základy, dosky, debnenie tradičné drevené</t>
  </si>
  <si>
    <t>11010312</t>
  </si>
  <si>
    <t>Základy, dosky, debnenie z dielcov</t>
  </si>
  <si>
    <t>1101031201</t>
  </si>
  <si>
    <t>Základy, dosky, debnenie z dielcov drevených</t>
  </si>
  <si>
    <t>11010321</t>
  </si>
  <si>
    <t>Základy, dosky, výstuž z betonárskej ocele</t>
  </si>
  <si>
    <t>t</t>
  </si>
  <si>
    <t>1101032106</t>
  </si>
  <si>
    <t>Základy, dosky, výstuž z betonárskej ocele 10505</t>
  </si>
  <si>
    <t>11050202</t>
  </si>
  <si>
    <t>Zvislé konštrukcie inžinierskych stavieb, opory z betónu železového</t>
  </si>
  <si>
    <t>1105020208</t>
  </si>
  <si>
    <t>Zvislé konštrukcie inžinierskych stavieb, opory z betónu železového, tr. C 35/45 (B 45)</t>
  </si>
  <si>
    <t>11050212</t>
  </si>
  <si>
    <t>Zvislé konštrukcie inžinierskych stavieb, opory, debnenie z dielcov</t>
  </si>
  <si>
    <t>1105021201</t>
  </si>
  <si>
    <t>Zvislé konštrukcie inžinierskych stavieb, opory, debnenie z dielcov drevených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</si>
  <si>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</si>
  <si>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</si>
  <si>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</si>
  <si>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</si>
  <si>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</si>
  <si>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</si>
  <si>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</si>
  <si>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</si>
  <si>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</si>
  <si>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</si>
  <si>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</si>
  <si>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</si>
  <si>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</si>
  <si>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</si>
  <si>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</si>
  <si>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</si>
  <si>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</si>
  <si>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</si>
  <si>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</si>
  <si>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</si>
  <si>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11050612</t>
  </si>
  <si>
    <t>Zvislé konštrukcie inžinierskych stavieb, rímsy, debnenie z dielcov</t>
  </si>
  <si>
    <t>1105061201</t>
  </si>
  <si>
    <t>Zvislé konštrukcie inžinierskych stavieb, rímsy, debnenie z dielcov drevených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</si>
  <si>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</si>
  <si>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</si>
  <si>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</si>
  <si>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</si>
  <si>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11080102</t>
  </si>
  <si>
    <t xml:space="preserve">Vodorovné nosné konštrukcie inžinierskych stavieb, prechodové dosky z betónu železového </t>
  </si>
  <si>
    <t>1108010207</t>
  </si>
  <si>
    <t>Vodorovné nosné konštrukcie inžinierskych stavieb, prechodové dosky  z betónu železového, tr. C 30/37 (B 35)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</si>
  <si>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</si>
  <si>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</si>
  <si>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</si>
  <si>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</si>
  <si>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</si>
  <si>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</si>
  <si>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</si>
  <si>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</si>
  <si>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11080202</t>
  </si>
  <si>
    <t>Vodorovné nosné konštrukcie inžinierskych stavieb, mostné dosky z betónu železového</t>
  </si>
  <si>
    <t>1108020208</t>
  </si>
  <si>
    <t>Vodorovné nosné konštrukcie inžinierskych stavieb, mostné dosky  z betónu železového, tr. C 35/45 (B 45)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</si>
  <si>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</si>
  <si>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</si>
  <si>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</si>
  <si>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</si>
  <si>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11080221</t>
  </si>
  <si>
    <t>Vodorovné nosné konštrukcie inžinierskych stavieb, mostné dosky, výstuž z betonárskej ocele</t>
  </si>
  <si>
    <t>1108022106</t>
  </si>
  <si>
    <t>Vodorovné nosné konštrukcie inžinierskych stavieb, mostné dosky, výstuž z betonárskej ocele 10505</t>
  </si>
  <si>
    <t>68020100</t>
  </si>
  <si>
    <t>Cestné mosty plnostenné</t>
  </si>
  <si>
    <t>6802010001</t>
  </si>
  <si>
    <t>Cestné mosty plnostenné zvárané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</si>
  <si>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</si>
  <si>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</si>
  <si>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</si>
  <si>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</si>
  <si>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21250206</t>
  </si>
  <si>
    <t>Doplňujúce konštrukcie, zábradlia oceľové</t>
  </si>
  <si>
    <t>21250320</t>
  </si>
  <si>
    <t>Doplňujúce konštrukcie, odvodnenie mostov, odvodňovače</t>
  </si>
  <si>
    <t>ks</t>
  </si>
  <si>
    <t>21250321</t>
  </si>
  <si>
    <t>Doplňujúce konštrukcie, odvodnenie mostov, odvodňovacie potrubie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</si>
  <si>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</si>
  <si>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</si>
  <si>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</si>
  <si>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</si>
  <si>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21250906</t>
  </si>
  <si>
    <t>Doplňujúce konštrukcie, drobné zariadenia oceľové</t>
  </si>
  <si>
    <t>45.22.38</t>
  </si>
  <si>
    <t>Kompletovanie a montáž prefabrikovaných konštrukcií</t>
  </si>
  <si>
    <t>45.23.31</t>
  </si>
  <si>
    <t>Stavebné práce na výstavbe diaľnic a ciest chodníkov a nekrytých parkovísk</t>
  </si>
  <si>
    <t>22010104</t>
  </si>
  <si>
    <t>Podkladné a krycie vrstvy bez spojiva nestmelené, štrkodrva</t>
  </si>
  <si>
    <t>22040145</t>
  </si>
  <si>
    <t>Kryty dláždené,chodníkov komunikácií,rigolov, prefabrikované panely cestné</t>
  </si>
  <si>
    <t>2204014501</t>
  </si>
  <si>
    <t>Kryty dláždené,chodníkov komunikácií,rigolov, prefabrikované panely cestné zo železobetónu</t>
  </si>
  <si>
    <t>22250162</t>
  </si>
  <si>
    <t>Doplňujúce konštrukcie,  zábradlie kovové</t>
  </si>
  <si>
    <t>2225016201</t>
  </si>
  <si>
    <t>Doplňujúce konštrukcie,  zábradlie kovové, mostov a múrov</t>
  </si>
  <si>
    <t>45.23.32</t>
  </si>
  <si>
    <t>Práce na vrchnej stavbe diaľníc, ciest, ulíc, chodníkov a nekrytých parkovísk</t>
  </si>
  <si>
    <t>22030330</t>
  </si>
  <si>
    <t>Podkladné a krycie vrstvy z asfaltových zmesí, bitúmenové postreky, nátery, posypy spojovací postrek</t>
  </si>
  <si>
    <t>2203033004</t>
  </si>
  <si>
    <t>Podkladné a krycie vrstvy z asfaltových zmesí, bitúmenové postreky, nátery, posypy spojovací postrek z modifikovanej emulzie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</si>
  <si>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</si>
  <si>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</si>
  <si>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</si>
  <si>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</si>
  <si>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</si>
  <si>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</si>
  <si>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</si>
  <si>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</si>
  <si>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22030951</t>
  </si>
  <si>
    <t>Podkladné a krycie vrstvy z asfaltových zmesí úprava škár pri opravách, asfaltová zálievka</t>
  </si>
  <si>
    <t>45.23.33</t>
  </si>
  <si>
    <t>Práce na spodnej stavby diaľnic, ciest, ulíc a chodníkov a nekrytých parkovísk</t>
  </si>
  <si>
    <t>11250601</t>
  </si>
  <si>
    <t>Doplňujúce konštrukcie, čelá priepustov a výuste, z betónu prostého</t>
  </si>
  <si>
    <t>1125060106</t>
  </si>
  <si>
    <t>Doplňujúce konštrukcie, čelá priepustov a výuste, z betónu prostého tr. C 25/30 (B 30)</t>
  </si>
  <si>
    <t>45.24.70</t>
  </si>
  <si>
    <t>Práce na hrubej stavbe úprav tokov, hrádzí, zavlažovacích kanálov a akvaduktov</t>
  </si>
  <si>
    <t>1101010106</t>
  </si>
  <si>
    <t>Základy, pásy z betónu prostého, tr. C 25/30 (B 30)</t>
  </si>
  <si>
    <t>11090102</t>
  </si>
  <si>
    <t>Schodiskové konštrukcie kompletné, z betónu železového</t>
  </si>
  <si>
    <t>1109010206</t>
  </si>
  <si>
    <t>Schodiskové konštrukcie kompletné z betónu železového, tr. C 25/30 (B 30)</t>
  </si>
  <si>
    <t>11090111</t>
  </si>
  <si>
    <t>Schodiskové konštrukcie kompletné, debnenie tradičné</t>
  </si>
  <si>
    <t>1109011101</t>
  </si>
  <si>
    <t>Schodiskové konštrukcie kompletné, debnenie tradičné drevené</t>
  </si>
  <si>
    <t>11090121</t>
  </si>
  <si>
    <t>Schodiskové konštrukcie kompletné, výstuž z betonárskej ocele</t>
  </si>
  <si>
    <t>1109012107</t>
  </si>
  <si>
    <t>Schodiskové konštrukcie kompletné, výstuž z betonárskej ocele zo zváraných sietí</t>
  </si>
  <si>
    <t>11210201</t>
  </si>
  <si>
    <t>Spevnené plochy, pätky, opevnenie, z betónu prostého</t>
  </si>
  <si>
    <t>Spevnené plochy, pätky, opevnenie z betónu prostého, tr. C 25/30 (B 30)</t>
  </si>
  <si>
    <t>12010105</t>
  </si>
  <si>
    <t>Základy, pásy z lomového kameňa</t>
  </si>
  <si>
    <t>1201010501</t>
  </si>
  <si>
    <t>Základy, pásy z lomového kameňa nelícovaného</t>
  </si>
  <si>
    <t>31210203</t>
  </si>
  <si>
    <t>Spevnené plochy, rovnaniny z lomového kameňa</t>
  </si>
  <si>
    <t>3121020302</t>
  </si>
  <si>
    <t>Spevnené plochy, rovnaniny z lomového kameňa do 200 kg</t>
  </si>
  <si>
    <t>31210303</t>
  </si>
  <si>
    <t>Spevnené plochy, dlažby z  lomového  kameňa</t>
  </si>
  <si>
    <t>3121030302</t>
  </si>
  <si>
    <t>Spevnené plochy, dlažby z lomového kameňa na cementovú maltu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</si>
  <si>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</si>
  <si>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</si>
  <si>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</si>
  <si>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</si>
  <si>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</si>
  <si>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</si>
  <si>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6101010102</t>
  </si>
  <si>
    <t>Izolácie proti vode a zemnej vlhkosti, bežných konštrukcií náterivami a tmelmi na ploche zvislej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</si>
  <si>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</si>
  <si>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</si>
  <si>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</si>
  <si>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</si>
  <si>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61010105</t>
  </si>
  <si>
    <t>Izolácie proti vode a zemnej vlhkosti, bežných konštrukcií ochrannými a podkladnými textíliami</t>
  </si>
  <si>
    <t>6101010501</t>
  </si>
  <si>
    <t>Izolácie proti vode a zemnej vlhkosti, bežných konštrukcií ochrannými a podkladnými textíliami na ploche vodorovnej</t>
  </si>
  <si>
    <t>6101010502</t>
  </si>
  <si>
    <t>Izolácie proti vode a zemnej vlhkosti, bežných konštrukcií ochrannými a podkladnými textíliami na ploche zvislej</t>
  </si>
  <si>
    <t>61010501</t>
  </si>
  <si>
    <t>Izolácie proti vode a zemnej vlhkosti, mostoviek náterivami a tmelmi</t>
  </si>
  <si>
    <t>6101050101</t>
  </si>
  <si>
    <t>Izolácie proti vode a zemnej vlhkosti, mostoviek náterivami a tmelmi na ploche vodorovnej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</si>
  <si>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</si>
  <si>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</si>
  <si>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</si>
  <si>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</si>
  <si>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45.26.21</t>
  </si>
  <si>
    <t>Lešenárske práce</t>
  </si>
  <si>
    <t>03010101</t>
  </si>
  <si>
    <t>Lešenie radové, ľahké pracovné(do 1,5 kPa), s podlahami</t>
  </si>
  <si>
    <t>0301010101</t>
  </si>
  <si>
    <t>Lešenie radové, ľahké pracovné(do 1,5 kPa), s podlahami šírky od 0,8 do 1,0 m</t>
  </si>
  <si>
    <t>45.26.22</t>
  </si>
  <si>
    <t>Základové práce a vŕtanie vodných studní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</si>
  <si>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</si>
  <si>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</si>
  <si>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</si>
  <si>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</si>
  <si>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02010204</t>
  </si>
  <si>
    <t>Zlepšovanie základovej pôdy, lôžko pre trativody a vankúše pod základy, z  kameniva ťaženého</t>
  </si>
  <si>
    <t>0201020401</t>
  </si>
  <si>
    <t>Zlepšovanie základovej pôdy, lôžko pre trativody a vankúše pod základy, z  kameniva ťaženého drobného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</si>
  <si>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</si>
  <si>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</si>
  <si>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</si>
  <si>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DN 160 mm</t>
  </si>
  <si>
    <t>02020175</t>
  </si>
  <si>
    <t>Vrty pre kotvenie, injektáž, mikropilóty a monitoring na povrchu, tr.horniny V,</t>
  </si>
  <si>
    <t>0202017505</t>
  </si>
  <si>
    <t>Vrty pre kotvenie, injektáž, mikropilóty a monitoring na povrchu, tr.horniny V, D nad 93 do 156 mm</t>
  </si>
  <si>
    <t>02050132</t>
  </si>
  <si>
    <t>Steny štetovnicové baranené, z kovových dielcov</t>
  </si>
  <si>
    <t>0205013201</t>
  </si>
  <si>
    <t>Steny štetovnicové baranené, z kovových dielcov, hĺ. do 10 m</t>
  </si>
  <si>
    <t>0205013202</t>
  </si>
  <si>
    <t>Steny štetovnicové baranené, z kovových dielcov, hĺ. nad 10 m</t>
  </si>
  <si>
    <t>02050432</t>
  </si>
  <si>
    <t>Steny - odstránenie štetovníc z kovových dielcov</t>
  </si>
  <si>
    <t>0205043201</t>
  </si>
  <si>
    <t>Steny - odstránenie štetovníc z kovových dielcov vytiahnutím</t>
  </si>
  <si>
    <t>25020111</t>
  </si>
  <si>
    <t xml:space="preserve">Studne, betónové skruže celokruhové </t>
  </si>
  <si>
    <t>2502011101</t>
  </si>
  <si>
    <t>Studne, betónové skruže celokruhové od D 0,80 m do D 1,50 m</t>
  </si>
  <si>
    <t>00010401</t>
  </si>
  <si>
    <t>Zmluvné požiadavky poplatky za skládky vybúraných hmôt a sutí</t>
  </si>
  <si>
    <t>05030261</t>
  </si>
  <si>
    <t>Odstránenie spevnených plôch vozoviek a doplňujúcich konštrukcií podkladov z betónu prostého</t>
  </si>
  <si>
    <t>0503026101</t>
  </si>
  <si>
    <t>Odstránenie spevnených plôch vozoviek a doplňujúcich konštrukcií podkladov z betónu prostého hr.do 100 mm</t>
  </si>
  <si>
    <t>05030262</t>
  </si>
  <si>
    <t>Odstránenie spevnených plôch vozoviek a doplňujúcich konštrukcií podkladov bitúmenových</t>
  </si>
  <si>
    <t>0503026201</t>
  </si>
  <si>
    <t>Odstránenie spevnených plôch vozoviek a doplňujúcich konštrukcií podkladov bitúmenových hr.do 100 mm</t>
  </si>
  <si>
    <t>05030263</t>
  </si>
  <si>
    <t>Odstránenie spevnených plôch vozoviek a doplňujúcich konštrukcií podkladov z kameniva ťaženého</t>
  </si>
  <si>
    <t>0503026302</t>
  </si>
  <si>
    <t>Odstránenie spevnených plôch vozoviek a doplňujúcich konštrukcií podkladov z kameniva ťaženého hr. nad 100 do 200 mm</t>
  </si>
  <si>
    <t>05090104</t>
  </si>
  <si>
    <t>Doplňujúce práce, recyklácia betónových konštrukcií</t>
  </si>
  <si>
    <t>05090162</t>
  </si>
  <si>
    <t>Doplňujúce práce, recyklácia bitúmenových konštrukcií</t>
  </si>
  <si>
    <t>05090362</t>
  </si>
  <si>
    <t>Doplňujúce práce, frézovanie bitúmenového krytu, podkladu</t>
  </si>
  <si>
    <t>0509036204</t>
  </si>
  <si>
    <t>Doplňujúce práce, frézovanie bitúmenového krytu, podkladu hr. 50 mm</t>
  </si>
  <si>
    <t xml:space="preserve">45.11.12 </t>
  </si>
  <si>
    <t>Úprava staveniska a vyčisťovacie práce</t>
  </si>
  <si>
    <t>01010103</t>
  </si>
  <si>
    <t>Pripravné práce, odstránenie porastov krovín</t>
  </si>
  <si>
    <t>0101010301</t>
  </si>
  <si>
    <t>Pripravné práce, odstránenie porastov krovín na suchu</t>
  </si>
  <si>
    <t>01010201</t>
  </si>
  <si>
    <t>Pripravné práce, rúbanie stromov</t>
  </si>
  <si>
    <t>0101020101</t>
  </si>
  <si>
    <t>Pripravné práce, rúbanie stromov priemer do 50 cm</t>
  </si>
  <si>
    <t>01010202</t>
  </si>
  <si>
    <t>Pripravné práce, rúbanie odstránenie pňov</t>
  </si>
  <si>
    <t>0101020201</t>
  </si>
  <si>
    <t>Pripravné práce, rúbanie odstránenie pňov priemer do 50 cm</t>
  </si>
  <si>
    <t>01010602</t>
  </si>
  <si>
    <t>Pripravné práce, zaistenie podzemného vedenia</t>
  </si>
  <si>
    <t>0101060201</t>
  </si>
  <si>
    <t>Pripravné práce, zaistenie podzemného vedenia do 6 káblov</t>
  </si>
  <si>
    <t>01020101</t>
  </si>
  <si>
    <t>Odkopávky a prekopávky humóznej vrstvy ornice</t>
  </si>
  <si>
    <t>0102010101</t>
  </si>
  <si>
    <t>Odkopávky a prekopávky humóznej vrstvy ornice tr. horniny 1-2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</si>
  <si>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</si>
  <si>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</si>
  <si>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</si>
  <si>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</si>
  <si>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01040100</t>
  </si>
  <si>
    <t>Konštrukcie z hornín - skládky</t>
  </si>
  <si>
    <t>0104010007</t>
  </si>
  <si>
    <t>Konštrukcie z hornín - skládky  tr.horniny 1-4</t>
  </si>
  <si>
    <t>01060203</t>
  </si>
  <si>
    <t>Premiestnenie  vodorovné do 3 000 m</t>
  </si>
  <si>
    <t>0106020301</t>
  </si>
  <si>
    <t>Premiestnenie  výkopku resp. rúbaniny vodorovné do 3 000 m, tr. horniny 1-4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</si>
  <si>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</si>
  <si>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</si>
  <si>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</si>
  <si>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</si>
  <si>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</si>
  <si>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</si>
  <si>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</si>
  <si>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</si>
  <si>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</si>
  <si>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</si>
  <si>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</si>
  <si>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</si>
  <si>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>22250671</t>
  </si>
  <si>
    <t>Doplňujúce konštrukcie,  zvislé dopravné značky, normálny alebo zväčšený rozmer</t>
  </si>
  <si>
    <t>2225067103</t>
  </si>
  <si>
    <t>Doplňujúce konštrukcie,  zvislé dopravné značky, normálny alebo zväčšený rozmer oceľové reflexné</t>
  </si>
  <si>
    <t>22250674</t>
  </si>
  <si>
    <t>Doplňujúce konštrukcie,  zvislé dopravné značky, stĺpiky</t>
  </si>
  <si>
    <t>2225067401</t>
  </si>
  <si>
    <t>Doplňujúce konštrukcie,  zvislé dopravné značky, stĺpiky oceľové</t>
  </si>
  <si>
    <t>22250762</t>
  </si>
  <si>
    <t>Doplňujúce konštrukcie,  vodorovné dopravné značenie kovové</t>
  </si>
  <si>
    <t>2225076204</t>
  </si>
  <si>
    <t>Doplňujúce konštrukcie,  vodorovné dopravné značenie kovové, smerové značenie</t>
  </si>
  <si>
    <t>22250776</t>
  </si>
  <si>
    <t>Doplňujúce konštrukcie,  vodorovné dopravné značenie striekané a náterové</t>
  </si>
  <si>
    <t>2225077601</t>
  </si>
  <si>
    <t>doplňujúce konštrukcie,  vodorovné dopravné značenie striekané a náterové vodiacich pruhov</t>
  </si>
  <si>
    <t>2225077602</t>
  </si>
  <si>
    <t>Doplňujúce konštrukcie,  vodorovné dopravné značenie striekané a náterové deliacich čiar</t>
  </si>
  <si>
    <t>2225077603</t>
  </si>
  <si>
    <t>Doplňujúce konštrukcie,  vodorovné dopravné značenie striekané a náterové stopčiary, zebry, šipky, atď.</t>
  </si>
  <si>
    <t>22250980</t>
  </si>
  <si>
    <t>Doplňujúce konštrukcie,  obrubníky chodníkové</t>
  </si>
  <si>
    <t>2225098001</t>
  </si>
  <si>
    <t>Doplňujúce konštrukcie,  obrubníky chodníkové betónové</t>
  </si>
  <si>
    <t>22030329</t>
  </si>
  <si>
    <t>Podkladné a krycie vrstvy z asfaltových zmesí, bitúmenové postreky, nátery, posypy infiltračný postrek</t>
  </si>
  <si>
    <t>2203032904</t>
  </si>
  <si>
    <t>Podkladné a krycie vrstvy z asfaltových zmesí, bitúmenové postreky, nátery, posypy infiltračný postrek z modifikovanej emulzie</t>
  </si>
  <si>
    <t>22251161</t>
  </si>
  <si>
    <t>Doplňujúce konštrukcie,  otvorené žľaby z betónových tvárnic</t>
  </si>
  <si>
    <t>2225116102</t>
  </si>
  <si>
    <t>Doplňujúce konštrukcie,  otvorené žľaby z betónových tvárnic š. nad 500 mm</t>
  </si>
  <si>
    <t>22251488</t>
  </si>
  <si>
    <t>Doplňujúce konštrukcie,  pri stavbe krytov komunikácií, oceľová výstuž</t>
  </si>
  <si>
    <t>22010204</t>
  </si>
  <si>
    <t>Podkladné a krycie vrstvy bez spojiva, spevnenie krajníc, štrkodrva</t>
  </si>
  <si>
    <t>22020421</t>
  </si>
  <si>
    <t>Podkladné a krycie vrstvy s hydraulickým spojivom, cementobetónové jednovrstvové, kamenivo spevnené cementom</t>
  </si>
  <si>
    <t>2202042101</t>
  </si>
  <si>
    <t>Podkladné a krycie vrstvy s hydraulickým spojivom, cementobetónové jednovrstvové, kamenivo spevnené cementom KZC I</t>
  </si>
  <si>
    <t>22030539</t>
  </si>
  <si>
    <t>Podkladné a krycie vrstvy z asfaltových zmesí s bitúmenovým spojivom, kamenivo obaľované asfaltom</t>
  </si>
  <si>
    <t>2203053901</t>
  </si>
  <si>
    <t>Podkladné a krycie vrstvy z asfaltových zmesí s bitúmenovým spojivom, kamenivo obaľované asfaltom triedy I</t>
  </si>
  <si>
    <t>05030302</t>
  </si>
  <si>
    <t>Odstránenie spevnených plôch vozoviek a doplňujúcich konštrukcií obrubníkov a krajníkov kamenných</t>
  </si>
  <si>
    <t>0503030202</t>
  </si>
  <si>
    <t>Odstránenie spevnených plôch vozoviek a doplňujúcich konštrukcií obrubníkov a krajníkov kamenných stojatých</t>
  </si>
  <si>
    <t>05030304</t>
  </si>
  <si>
    <t>Odstránenie spevnených plôch vozoviek a doplňujúcich konštrukcií obrubníkov a krajníkov betónových</t>
  </si>
  <si>
    <t>0503030402</t>
  </si>
  <si>
    <t>Odstránenie spevnených plôch vozoviek a doplňujúcich konštrukcií obrubníkov a krajníkov betónových stojatých</t>
  </si>
  <si>
    <t>05030407</t>
  </si>
  <si>
    <t>Odstránenie spevnených plôch vozoviek a doplňujúcich konštrukcií zvodidiel, zábradlia, stien, oplotení kovových</t>
  </si>
  <si>
    <t>05080200</t>
  </si>
  <si>
    <t>Doprava vybúraných hmôt vodorovná</t>
  </si>
  <si>
    <t>0508020003</t>
  </si>
  <si>
    <t>Doprava vybúraných hmôt vodorovná, nad 1 km</t>
  </si>
  <si>
    <t>11010201</t>
  </si>
  <si>
    <t>Základy, pätky z betónu prostého</t>
  </si>
  <si>
    <t>1101020106</t>
  </si>
  <si>
    <t>Základy, pätky z betónu prostého, tr. C 25/30 (B 30)</t>
  </si>
  <si>
    <t>11010211</t>
  </si>
  <si>
    <t>Základy, pätky, debnenie tradičné</t>
  </si>
  <si>
    <t>1101021101</t>
  </si>
  <si>
    <t>Základy, pätky, debnenie tradičné drevené</t>
  </si>
  <si>
    <t>22250784</t>
  </si>
  <si>
    <t>Doplňujúce konštrukcie,  vodorovné dopravné značenie plastové</t>
  </si>
  <si>
    <t>2225078404</t>
  </si>
  <si>
    <t>Doplňujúce konštrukcie,  vodorovné dopravné značenie plastové, smerové značenie</t>
  </si>
  <si>
    <t>22250981</t>
  </si>
  <si>
    <t>Doplňujúce konštrukcie,  obrubníky záhonové</t>
  </si>
  <si>
    <t>2225098101</t>
  </si>
  <si>
    <t>Doplňujúce konštrukcie,  obrubníky záhonové betónové</t>
  </si>
  <si>
    <t>22040417</t>
  </si>
  <si>
    <t>Kryty dláždené,chodníkov komunikácií,rigolov zo zámkovej dlažby betónovej</t>
  </si>
  <si>
    <t>0102060001</t>
  </si>
  <si>
    <t>Odkopávky a prekopávky korýt vodotokov, tr.horniny 1-2</t>
  </si>
  <si>
    <t>05010104</t>
  </si>
  <si>
    <t>Búranie konštrukcií základov, betónových</t>
  </si>
  <si>
    <t>45.31.56</t>
  </si>
  <si>
    <t>Inštalovanie nízkého napätia</t>
  </si>
  <si>
    <t>Káble Al - NN káble silové</t>
  </si>
  <si>
    <t>Svietidlá a osvetľovacie zariadenia - svietidlá pouličné</t>
  </si>
  <si>
    <t>Svietidlá a osvetľovacie zariadenia - svietidlá pouličné LED diódy</t>
  </si>
  <si>
    <t>Uzemňovacie a bleskozvodné vedenia - vedenia v zemi Fe</t>
  </si>
  <si>
    <t>Uzemňovacie a bleskozvodné vedenia - vedenia v zemi Fe doskové</t>
  </si>
  <si>
    <t>Uzemňovacie a bleskozvodné vedenia - meranie rezistencie uzemnenia</t>
  </si>
  <si>
    <t>Uzemňovacie a bleskozvodné vedenia - meranie rezistencie uzemnenia jedného zvodu</t>
  </si>
  <si>
    <t>92010101</t>
  </si>
  <si>
    <t>Vedenia nadzemné - stožiare, jednoduché</t>
  </si>
  <si>
    <t>9201010102</t>
  </si>
  <si>
    <t>Vedenia nadzemné - stožiare, jednoduché drevené, s pätkou</t>
  </si>
  <si>
    <t>9201010104</t>
  </si>
  <si>
    <t>Vedenia nadzemné - stožiare, jednoduché oceľové</t>
  </si>
  <si>
    <t>92010204</t>
  </si>
  <si>
    <t>Vedenia nadzemné - výstroj stožiarov, konzoly na stožiare</t>
  </si>
  <si>
    <t>SÚPIS POLOŽIEK STAVBY</t>
  </si>
  <si>
    <t>kus</t>
  </si>
  <si>
    <t>spolu</t>
  </si>
  <si>
    <t>Projektová dokumentácia modernizácií vybraných úsekov ciest I. triedy, 1. etapa – I/18 Ľubela – Liptovský Mikuláš (DP/DRS)</t>
  </si>
  <si>
    <t>00010402.1</t>
  </si>
  <si>
    <t>00010402.2</t>
  </si>
  <si>
    <t>Vybúranie konštrukcií a demontáže, rôznych predmetov kovových</t>
  </si>
  <si>
    <t>05010105</t>
  </si>
  <si>
    <t>Búranie konštrukcií základov, železobetónových</t>
  </si>
  <si>
    <t>05020907</t>
  </si>
  <si>
    <t>03040105</t>
  </si>
  <si>
    <t>Lešenie priestorové, ľahké bez podláh, pre zaťaženie podlahovej plochy</t>
  </si>
  <si>
    <t>0304010501</t>
  </si>
  <si>
    <t>Lešenie priestorové, ľahké bez podláh, pre zaťaženie podlahovej plochy do 1 kPa</t>
  </si>
  <si>
    <t>03040307</t>
  </si>
  <si>
    <t>Lešenie priestorové, lešeňová podlaha s priečnikmi alebo pozdĺžnikmi</t>
  </si>
  <si>
    <t>0304030701</t>
  </si>
  <si>
    <t>Lešenie priestorové, lešeňová podlaha s priečnikmi alebo pozdĺžnikmi, na rovnom povrchu</t>
  </si>
  <si>
    <t>45.21.10</t>
  </si>
  <si>
    <t>Stavebné práce na stavbe viacbytových domov a rodinných domov</t>
  </si>
  <si>
    <t>13070204</t>
  </si>
  <si>
    <t>Vonkajšie povrchy vodor. konštrukcií, omietka hrubá zatrená z malty cementovej</t>
  </si>
  <si>
    <t>13070304</t>
  </si>
  <si>
    <t>Vonkajšie povrchy vodor. konštrukcií, omietka hladká z malty cementovej</t>
  </si>
  <si>
    <t>13071212</t>
  </si>
  <si>
    <t>Vonkajšie povrchy vodor. konštrukcií, postrek, náter muriva hydrofobizačným roztokom</t>
  </si>
  <si>
    <t>13090204</t>
  </si>
  <si>
    <t>Vonkajšie povrchy stien, omietka hrubá zatrená z malty cementovej</t>
  </si>
  <si>
    <t>13090304</t>
  </si>
  <si>
    <t>Vonkajšie povrchy stien, omietka hladká z malty cementovej</t>
  </si>
  <si>
    <t>13091212</t>
  </si>
  <si>
    <t>Vonkajšie povrchy stien, postrek, náter muriva hydrofobizačným roztokom</t>
  </si>
  <si>
    <t>15200204</t>
  </si>
  <si>
    <t>Mestský mobiliár, nádoby na odpad, dielce metaloplastické</t>
  </si>
  <si>
    <t>15200506</t>
  </si>
  <si>
    <t>Mestský mobiliár, prístrešky MHD, dielce kovové</t>
  </si>
  <si>
    <t>Mestský mobiliár, prístrešok informácií, z dielcov kovových</t>
  </si>
  <si>
    <t>22250567</t>
  </si>
  <si>
    <t>Doplňujúce konštrukcie, značky staničenia a geodetické body, kilometrovníky</t>
  </si>
  <si>
    <t>22250362</t>
  </si>
  <si>
    <t>Doplňujúce konštrukcie, zvodidlá oceľové</t>
  </si>
  <si>
    <t>2225036201</t>
  </si>
  <si>
    <t>Doplňujúce konštrukcie, zvodidlá oceľové s jednou zvodnicou</t>
  </si>
  <si>
    <t>21250106</t>
  </si>
  <si>
    <t>2125010602</t>
  </si>
  <si>
    <t>Doplňujúce konštrukcie, zvodidlá oceľové zábradeľné</t>
  </si>
  <si>
    <t>21250427</t>
  </si>
  <si>
    <t>Doplňujúce konštrukcie, dilatačné zariadenia, mostné závery elastické</t>
  </si>
  <si>
    <t>2125042703</t>
  </si>
  <si>
    <t>Doplňujúce konštrukcie, dilatačné zariadenia, mostné závery elastické D do 0,026 m2</t>
  </si>
  <si>
    <t>67110109</t>
  </si>
  <si>
    <t>Oplotenie, drôtené pletivo poplastované</t>
  </si>
  <si>
    <t>6711010902</t>
  </si>
  <si>
    <t>Oplotenie, drôtené pletivo poplastované na stĺpiky oceľové</t>
  </si>
  <si>
    <t>Zmluvné požiadavky poplatky za zemník - zemina</t>
  </si>
  <si>
    <t>Zmluvné požiadavky poplatky za zemník - ornica</t>
  </si>
  <si>
    <t>N1</t>
  </si>
  <si>
    <t>02060905</t>
  </si>
  <si>
    <t>Spevňovanie hornín a konštrukcií, opláštenie, spevnenie geotextíliou a geomrežovinou</t>
  </si>
  <si>
    <t>0206090501</t>
  </si>
  <si>
    <t>Spevňovanie hornín a konštrukcií, opláštenie, spevnenie geotextíliou a geomrežovinou, sklon do 1:5</t>
  </si>
  <si>
    <t>N2</t>
  </si>
  <si>
    <t>27031176</t>
  </si>
  <si>
    <t>Kanalizácie, ostatné konštrukcie, doplnky</t>
  </si>
  <si>
    <t>N3</t>
  </si>
  <si>
    <t>22251491</t>
  </si>
  <si>
    <t>Doplňujúce konštrukcie,  pri stavbe krytov komunikácií, výšková úprava</t>
  </si>
  <si>
    <t>2225149101</t>
  </si>
  <si>
    <t>Doplňujúce konštrukcie,  pri stavbe krytov komunikácií, výšková úprava uličného vstupu</t>
  </si>
  <si>
    <t>N4</t>
  </si>
  <si>
    <t>N5</t>
  </si>
  <si>
    <t>N6</t>
  </si>
  <si>
    <t>05090605</t>
  </si>
  <si>
    <t>Doplňujúce práce, otryskanie železobetónovej konštrukcie</t>
  </si>
  <si>
    <t>0509060501</t>
  </si>
  <si>
    <t>Doplňujúce práce, otryskanie železobetónovej konštrukcie, tlakovou vodou</t>
  </si>
  <si>
    <t>N7</t>
  </si>
  <si>
    <t>N8</t>
  </si>
  <si>
    <t>N9</t>
  </si>
  <si>
    <t>03050111</t>
  </si>
  <si>
    <t>Ochranné konštrukcie, zábradlie na vonkajších voľných stranách  objektov</t>
  </si>
  <si>
    <t>N10</t>
  </si>
  <si>
    <t>84010107</t>
  </si>
  <si>
    <t>Náter oceľových konštrukcií, farba epoxidová</t>
  </si>
  <si>
    <t>N11</t>
  </si>
  <si>
    <t>0001040R</t>
  </si>
  <si>
    <t>Zmluvné požiadavky poplatky za skládky - asfalt</t>
  </si>
  <si>
    <t>N12</t>
  </si>
  <si>
    <t>22251445</t>
  </si>
  <si>
    <t>Doplňujúce konštrukcie,  pri stavbe krytov komunikácií, výstužná vložka</t>
  </si>
  <si>
    <t>Doplňujúce konštrukcie,  pri stavbe krytov komunikácií, výstužná vložka, geomreža</t>
  </si>
  <si>
    <t>N13</t>
  </si>
  <si>
    <t>22250464</t>
  </si>
  <si>
    <t>Doplňujúce konštrukcie,  ochranné zariadenia, smerové stĺpiky</t>
  </si>
  <si>
    <t>N14</t>
  </si>
  <si>
    <t>22250465</t>
  </si>
  <si>
    <t>Doplňujúce konštrukcie,  ochranné zariadenia, nádstavce na zvodidlá</t>
  </si>
  <si>
    <t>27031172</t>
  </si>
  <si>
    <t>Kanalizácie, ostatné konštrukcie, vpusty kanalizačné</t>
  </si>
  <si>
    <t>2703117201</t>
  </si>
  <si>
    <t>Kanalizácie, ostatné konštrukcie, vpusty kanalizačné z betónových dielcov</t>
  </si>
  <si>
    <t>22010104.2</t>
  </si>
  <si>
    <t>01030101</t>
  </si>
  <si>
    <t>Hĺbené vykopávky jám zapažených</t>
  </si>
  <si>
    <t>0103010107</t>
  </si>
  <si>
    <t>Hĺbené vykopávky jám zapažených, tr. horniny 1-4</t>
  </si>
  <si>
    <t>01040502</t>
  </si>
  <si>
    <t>Konštrukcie z hornín - obsypy so zhutnením</t>
  </si>
  <si>
    <t>0104050207</t>
  </si>
  <si>
    <t>Konštrukcie z hornín - obsypy so zhutnením, tr. horniny 1-4</t>
  </si>
  <si>
    <t>1101020104</t>
  </si>
  <si>
    <t>Základy, pätky z betónu prostého, tr. C 16/20 (B 20)</t>
  </si>
  <si>
    <t>2225016202</t>
  </si>
  <si>
    <t>Doplňujúce konštrukcie,  zábradlie kovové, cestné</t>
  </si>
  <si>
    <t>N15</t>
  </si>
  <si>
    <t>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</si>
</sst>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"/>
    <numFmt numFmtId="165" formatCode="000000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 CE"/>
      <family val="2"/>
      <charset val="238"/>
    </font>
    <font>
      <i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i/>
      <sz val="10"/>
      <color indexed="10"/>
      <name val="Arial CE"/>
      <family val="2"/>
      <charset val="238"/>
    </font>
    <font>
      <b/>
      <sz val="12"/>
      <color rgb="FF0070C0"/>
      <name val="Arial CE"/>
      <family val="2"/>
      <charset val="238"/>
    </font>
    <font>
      <b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color indexed="12"/>
      <name val="Arial"/>
      <family val="2"/>
    </font>
    <font>
      <sz val="10"/>
      <color indexed="12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2" borderId="2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vertical="top" wrapText="1"/>
    </xf>
    <xf numFmtId="0" fontId="1" fillId="0" borderId="13" xfId="0" quotePrefix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vertical="top" wrapText="1"/>
    </xf>
    <xf numFmtId="164" fontId="3" fillId="0" borderId="17" xfId="0" applyNumberFormat="1" applyFont="1" applyFill="1" applyBorder="1" applyAlignment="1">
      <alignment horizontal="left" vertical="top" wrapText="1"/>
    </xf>
    <xf numFmtId="165" fontId="3" fillId="0" borderId="17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vertical="top" wrapText="1"/>
    </xf>
    <xf numFmtId="0" fontId="1" fillId="0" borderId="17" xfId="0" quotePrefix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/>
    </xf>
    <xf numFmtId="49" fontId="2" fillId="0" borderId="17" xfId="0" quotePrefix="1" applyNumberFormat="1" applyFont="1" applyFill="1" applyBorder="1" applyAlignment="1">
      <alignment horizontal="left" vertical="top"/>
    </xf>
    <xf numFmtId="49" fontId="2" fillId="0" borderId="17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17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wrapText="1"/>
    </xf>
    <xf numFmtId="49" fontId="2" fillId="0" borderId="17" xfId="0" quotePrefix="1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17" xfId="0" applyFont="1" applyBorder="1" applyAlignment="1">
      <alignment horizontal="center" vertical="top"/>
    </xf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49" fontId="1" fillId="0" borderId="17" xfId="0" quotePrefix="1" applyNumberFormat="1" applyFont="1" applyFill="1" applyBorder="1" applyAlignment="1">
      <alignment horizontal="left" vertical="top"/>
    </xf>
    <xf numFmtId="49" fontId="1" fillId="0" borderId="17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17" xfId="0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2" fontId="2" fillId="0" borderId="0" xfId="0" applyNumberFormat="1" applyFont="1" applyFill="1" applyAlignment="1">
      <alignment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2" fontId="6" fillId="0" borderId="0" xfId="0" applyNumberFormat="1" applyFont="1" applyFill="1" applyAlignment="1">
      <alignment wrapText="1"/>
    </xf>
    <xf numFmtId="2" fontId="6" fillId="0" borderId="0" xfId="0" applyNumberFormat="1" applyFont="1" applyFill="1" applyBorder="1" applyAlignment="1">
      <alignment vertical="top" wrapText="1"/>
    </xf>
    <xf numFmtId="164" fontId="9" fillId="0" borderId="17" xfId="0" applyNumberFormat="1" applyFont="1" applyFill="1" applyBorder="1" applyAlignment="1">
      <alignment horizontal="left" vertical="top" wrapText="1"/>
    </xf>
    <xf numFmtId="165" fontId="9" fillId="0" borderId="17" xfId="0" applyNumberFormat="1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vertical="top" wrapText="1"/>
    </xf>
    <xf numFmtId="164" fontId="10" fillId="0" borderId="17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Alignment="1">
      <alignment wrapText="1"/>
    </xf>
    <xf numFmtId="0" fontId="3" fillId="0" borderId="17" xfId="0" applyFont="1" applyFill="1" applyBorder="1" applyAlignment="1">
      <alignment vertical="top"/>
    </xf>
    <xf numFmtId="49" fontId="3" fillId="0" borderId="17" xfId="0" applyNumberFormat="1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3" fontId="1" fillId="0" borderId="1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top" wrapText="1"/>
      <protection locked="0"/>
    </xf>
    <xf numFmtId="49" fontId="2" fillId="0" borderId="17" xfId="0" applyNumberFormat="1" applyFont="1" applyFill="1" applyBorder="1" applyAlignment="1">
      <alignment wrapText="1"/>
    </xf>
    <xf numFmtId="2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49" fontId="1" fillId="0" borderId="17" xfId="0" applyNumberFormat="1" applyFont="1" applyFill="1" applyBorder="1" applyAlignment="1">
      <alignment wrapText="1"/>
    </xf>
    <xf numFmtId="0" fontId="1" fillId="0" borderId="17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 wrapText="1"/>
      <protection locked="0"/>
    </xf>
    <xf numFmtId="0" fontId="1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center" vertical="top"/>
    </xf>
    <xf numFmtId="4" fontId="1" fillId="0" borderId="18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9" fontId="14" fillId="0" borderId="17" xfId="0" quotePrefix="1" applyNumberFormat="1" applyFont="1" applyFill="1" applyBorder="1" applyAlignment="1">
      <alignment horizontal="left" vertical="top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wrapText="1"/>
    </xf>
    <xf numFmtId="4" fontId="6" fillId="0" borderId="20" xfId="0" applyNumberFormat="1" applyFont="1" applyFill="1" applyBorder="1" applyAlignment="1" applyProtection="1">
      <alignment horizontal="right" vertical="top" wrapText="1"/>
      <protection locked="0"/>
    </xf>
    <xf numFmtId="4" fontId="6" fillId="0" borderId="0" xfId="0" applyNumberFormat="1" applyFont="1" applyFill="1" applyBorder="1" applyAlignment="1" applyProtection="1">
      <alignment horizontal="right" vertical="top" wrapText="1"/>
      <protection locked="0"/>
    </xf>
    <xf numFmtId="49" fontId="1" fillId="0" borderId="17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1" fillId="0" borderId="17" xfId="0" applyFont="1" applyFill="1" applyBorder="1" applyAlignment="1">
      <alignment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14" fillId="0" borderId="17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49" fontId="15" fillId="0" borderId="17" xfId="0" quotePrefix="1" applyNumberFormat="1" applyFont="1" applyFill="1" applyBorder="1" applyAlignment="1">
      <alignment horizontal="left" vertical="top"/>
    </xf>
    <xf numFmtId="0" fontId="15" fillId="0" borderId="0" xfId="0" applyFont="1" applyFill="1" applyAlignment="1">
      <alignment vertical="top" wrapText="1"/>
    </xf>
    <xf numFmtId="0" fontId="15" fillId="0" borderId="17" xfId="0" applyFont="1" applyFill="1" applyBorder="1" applyAlignment="1">
      <alignment horizontal="center" vertical="top"/>
    </xf>
    <xf numFmtId="2" fontId="12" fillId="0" borderId="0" xfId="0" applyNumberFormat="1" applyFont="1" applyFill="1" applyBorder="1" applyAlignment="1">
      <alignment vertical="center" wrapText="1"/>
    </xf>
    <xf numFmtId="3" fontId="11" fillId="0" borderId="18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left" vertical="top"/>
    </xf>
    <xf numFmtId="165" fontId="2" fillId="0" borderId="17" xfId="0" applyNumberFormat="1" applyFont="1" applyFill="1" applyBorder="1" applyAlignment="1">
      <alignment horizontal="left" vertical="top"/>
    </xf>
    <xf numFmtId="165" fontId="1" fillId="0" borderId="17" xfId="0" applyNumberFormat="1" applyFont="1" applyFill="1" applyBorder="1" applyAlignment="1">
      <alignment horizontal="left" vertical="top"/>
    </xf>
    <xf numFmtId="2" fontId="6" fillId="0" borderId="0" xfId="0" applyNumberFormat="1" applyFont="1" applyFill="1" applyBorder="1" applyAlignment="1">
      <alignment horizontal="right" vertical="top" wrapText="1"/>
    </xf>
    <xf numFmtId="164" fontId="1" fillId="0" borderId="17" xfId="0" applyNumberFormat="1" applyFont="1" applyFill="1" applyBorder="1" applyAlignment="1">
      <alignment horizontal="left" vertical="top"/>
    </xf>
    <xf numFmtId="0" fontId="4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49" fontId="2" fillId="0" borderId="17" xfId="0" quotePrefix="1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7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left" vertical="center"/>
    </xf>
    <xf numFmtId="2" fontId="8" fillId="0" borderId="0" xfId="0" applyNumberFormat="1" applyFont="1" applyAlignment="1">
      <alignment vertical="center" wrapText="1"/>
    </xf>
    <xf numFmtId="49" fontId="5" fillId="0" borderId="17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2" fontId="6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49" fontId="3" fillId="0" borderId="17" xfId="0" applyNumberFormat="1" applyFont="1" applyBorder="1" applyAlignment="1">
      <alignment vertical="top"/>
    </xf>
    <xf numFmtId="0" fontId="2" fillId="0" borderId="16" xfId="0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left" vertical="top"/>
    </xf>
    <xf numFmtId="49" fontId="1" fillId="0" borderId="17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17" xfId="0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13" fillId="0" borderId="21" xfId="0" applyFont="1" applyBorder="1"/>
    <xf numFmtId="0" fontId="2" fillId="0" borderId="0" xfId="0" applyFont="1" applyAlignment="1">
      <alignment horizontal="left" vertical="top" wrapText="1"/>
    </xf>
    <xf numFmtId="164" fontId="2" fillId="0" borderId="17" xfId="0" applyNumberFormat="1" applyFont="1" applyBorder="1" applyAlignment="1">
      <alignment horizontal="left" vertical="top" wrapText="1"/>
    </xf>
    <xf numFmtId="165" fontId="2" fillId="0" borderId="17" xfId="0" applyNumberFormat="1" applyFont="1" applyBorder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49" fontId="1" fillId="3" borderId="17" xfId="0" quotePrefix="1" applyNumberFormat="1" applyFont="1" applyFill="1" applyBorder="1" applyAlignment="1">
      <alignment horizontal="left" vertical="top"/>
    </xf>
    <xf numFmtId="49" fontId="14" fillId="3" borderId="17" xfId="0" quotePrefix="1" applyNumberFormat="1" applyFont="1" applyFill="1" applyBorder="1" applyAlignment="1">
      <alignment horizontal="left" vertical="top"/>
    </xf>
    <xf numFmtId="49" fontId="2" fillId="3" borderId="17" xfId="0" quotePrefix="1" applyNumberFormat="1" applyFont="1" applyFill="1" applyBorder="1" applyAlignment="1">
      <alignment horizontal="left" vertical="top"/>
    </xf>
    <xf numFmtId="0" fontId="1" fillId="3" borderId="17" xfId="0" applyFont="1" applyFill="1" applyBorder="1"/>
    <xf numFmtId="0" fontId="1" fillId="3" borderId="17" xfId="0" applyFont="1" applyFill="1" applyBorder="1" applyAlignment="1">
      <alignment horizontal="left" vertical="top"/>
    </xf>
    <xf numFmtId="0" fontId="1" fillId="3" borderId="0" xfId="0" applyFont="1" applyFill="1" applyAlignment="1">
      <alignment vertical="top" wrapText="1"/>
    </xf>
    <xf numFmtId="0" fontId="1" fillId="3" borderId="0" xfId="0" applyFont="1" applyFill="1"/>
    <xf numFmtId="0" fontId="2" fillId="3" borderId="0" xfId="0" applyFont="1" applyFill="1" applyAlignment="1">
      <alignment vertical="top" wrapText="1"/>
    </xf>
    <xf numFmtId="49" fontId="2" fillId="3" borderId="17" xfId="0" applyNumberFormat="1" applyFont="1" applyFill="1" applyBorder="1" applyAlignment="1">
      <alignment horizontal="left" vertical="top"/>
    </xf>
    <xf numFmtId="0" fontId="2" fillId="3" borderId="17" xfId="0" applyFont="1" applyFill="1" applyBorder="1" applyAlignment="1">
      <alignment vertical="top" wrapText="1"/>
    </xf>
    <xf numFmtId="0" fontId="0" fillId="3" borderId="17" xfId="0" applyFill="1" applyBorder="1"/>
    <xf numFmtId="49" fontId="1" fillId="3" borderId="17" xfId="0" applyNumberFormat="1" applyFont="1" applyFill="1" applyBorder="1" applyAlignment="1">
      <alignment horizontal="left" vertical="top"/>
    </xf>
    <xf numFmtId="0" fontId="1" fillId="3" borderId="17" xfId="0" applyFont="1" applyFill="1" applyBorder="1" applyAlignment="1">
      <alignment vertical="top" wrapText="1"/>
    </xf>
    <xf numFmtId="0" fontId="4" fillId="3" borderId="21" xfId="0" applyFont="1" applyFill="1" applyBorder="1" applyAlignment="1">
      <alignment horizontal="center" vertical="top"/>
    </xf>
    <xf numFmtId="4" fontId="1" fillId="3" borderId="0" xfId="0" applyNumberFormat="1" applyFont="1" applyFill="1"/>
    <xf numFmtId="0" fontId="2" fillId="3" borderId="17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49" fontId="3" fillId="3" borderId="17" xfId="0" applyNumberFormat="1" applyFont="1" applyFill="1" applyBorder="1" applyAlignment="1">
      <alignment vertical="top"/>
    </xf>
    <xf numFmtId="0" fontId="2" fillId="3" borderId="21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0" xfId="0" applyFont="1" applyFill="1"/>
    <xf numFmtId="0" fontId="16" fillId="3" borderId="17" xfId="0" applyFont="1" applyFill="1" applyBorder="1" applyAlignment="1">
      <alignment horizontal="center" vertical="top"/>
    </xf>
    <xf numFmtId="0" fontId="0" fillId="3" borderId="0" xfId="0" applyFill="1"/>
    <xf numFmtId="0" fontId="2" fillId="3" borderId="17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top"/>
    </xf>
    <xf numFmtId="0" fontId="14" fillId="3" borderId="0" xfId="0" applyFont="1" applyFill="1" applyAlignment="1">
      <alignment vertical="top" wrapText="1"/>
    </xf>
    <xf numFmtId="0" fontId="14" fillId="3" borderId="17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2" fontId="6" fillId="3" borderId="0" xfId="0" applyNumberFormat="1" applyFont="1" applyFill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_AKCIE%20MOSTY/_2019/19-007L%20-%20I18%20Lubela%20LM/DRS/ZVAZOK%204%20-%20CENOVA%20CAST/Z4.2%20-%20CELKOVY%20VYKAZ%20VYMER%20-%20OCENENY%20&#8211;%20koncept%20-%20TLAC%20ne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eob"/>
      <sheetName val="001"/>
      <sheetName val="101"/>
      <sheetName val="102"/>
      <sheetName val="103"/>
      <sheetName val="104"/>
      <sheetName val="105"/>
      <sheetName val="106"/>
      <sheetName val="107"/>
      <sheetName val="108"/>
      <sheetName val="201"/>
      <sheetName val="202"/>
      <sheetName val="REKAP"/>
      <sheetName val="Hárok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ČASŤ :</v>
          </cell>
        </row>
        <row r="3">
          <cell r="A3" t="str">
            <v>KS :</v>
          </cell>
        </row>
        <row r="4">
          <cell r="A4" t="str">
            <v>POLOŽKA</v>
          </cell>
        </row>
        <row r="5">
          <cell r="A5" t="str">
            <v>Č.</v>
          </cell>
        </row>
        <row r="9">
          <cell r="A9">
            <v>1</v>
          </cell>
        </row>
        <row r="12">
          <cell r="A12">
            <v>2</v>
          </cell>
        </row>
        <row r="19">
          <cell r="A19">
            <v>3</v>
          </cell>
        </row>
        <row r="29">
          <cell r="A29">
            <v>4</v>
          </cell>
        </row>
        <row r="35">
          <cell r="A35">
            <v>5</v>
          </cell>
        </row>
        <row r="38">
          <cell r="A38">
            <v>6</v>
          </cell>
        </row>
        <row r="42">
          <cell r="A42">
            <v>7</v>
          </cell>
        </row>
        <row r="46">
          <cell r="A46">
            <v>8</v>
          </cell>
        </row>
        <row r="49">
          <cell r="A49">
            <v>9</v>
          </cell>
        </row>
        <row r="53">
          <cell r="A53">
            <v>10</v>
          </cell>
        </row>
        <row r="56">
          <cell r="A56">
            <v>11</v>
          </cell>
        </row>
        <row r="66">
          <cell r="A66">
            <v>12</v>
          </cell>
        </row>
        <row r="73">
          <cell r="A73">
            <v>13</v>
          </cell>
        </row>
        <row r="79">
          <cell r="A79">
            <v>14</v>
          </cell>
        </row>
        <row r="83">
          <cell r="A83">
            <v>15</v>
          </cell>
        </row>
        <row r="94">
          <cell r="A94">
            <v>16</v>
          </cell>
        </row>
        <row r="103">
          <cell r="A103">
            <v>17</v>
          </cell>
        </row>
        <row r="109">
          <cell r="A109">
            <v>18</v>
          </cell>
        </row>
        <row r="113">
          <cell r="A113">
            <v>19</v>
          </cell>
        </row>
        <row r="116">
          <cell r="A116">
            <v>20</v>
          </cell>
        </row>
        <row r="122">
          <cell r="A122">
            <v>21</v>
          </cell>
        </row>
        <row r="128">
          <cell r="A128">
            <v>22</v>
          </cell>
        </row>
        <row r="134">
          <cell r="A134">
            <v>23</v>
          </cell>
        </row>
        <row r="144">
          <cell r="A144">
            <v>24</v>
          </cell>
        </row>
        <row r="150">
          <cell r="A150">
            <v>25</v>
          </cell>
        </row>
        <row r="156">
          <cell r="A156">
            <v>26</v>
          </cell>
        </row>
        <row r="160">
          <cell r="A160">
            <v>27</v>
          </cell>
        </row>
        <row r="164">
          <cell r="A164">
            <v>28</v>
          </cell>
        </row>
        <row r="170">
          <cell r="A170">
            <v>29</v>
          </cell>
        </row>
        <row r="173">
          <cell r="A173">
            <v>30</v>
          </cell>
        </row>
        <row r="176">
          <cell r="A176">
            <v>31</v>
          </cell>
        </row>
        <row r="179">
          <cell r="A179">
            <v>32</v>
          </cell>
        </row>
        <row r="182">
          <cell r="A182">
            <v>33</v>
          </cell>
        </row>
        <row r="185">
          <cell r="A185">
            <v>34</v>
          </cell>
        </row>
        <row r="190">
          <cell r="A190">
            <v>35</v>
          </cell>
        </row>
        <row r="196">
          <cell r="A196">
            <v>36</v>
          </cell>
        </row>
        <row r="202">
          <cell r="A202">
            <v>37</v>
          </cell>
        </row>
        <row r="206">
          <cell r="A206">
            <v>38</v>
          </cell>
        </row>
        <row r="210">
          <cell r="A210">
            <v>39</v>
          </cell>
        </row>
        <row r="219">
          <cell r="A219">
            <v>40</v>
          </cell>
        </row>
        <row r="227">
          <cell r="A227">
            <v>41</v>
          </cell>
        </row>
        <row r="231">
          <cell r="A231">
            <v>42</v>
          </cell>
        </row>
        <row r="238">
          <cell r="A238">
            <v>43</v>
          </cell>
        </row>
        <row r="244">
          <cell r="A244">
            <v>44</v>
          </cell>
        </row>
        <row r="248">
          <cell r="A248">
            <v>45</v>
          </cell>
        </row>
        <row r="254">
          <cell r="A254">
            <v>46</v>
          </cell>
        </row>
        <row r="258">
          <cell r="A258">
            <v>47</v>
          </cell>
        </row>
        <row r="262">
          <cell r="A262">
            <v>48</v>
          </cell>
        </row>
        <row r="267">
          <cell r="A267">
            <v>49</v>
          </cell>
        </row>
        <row r="274">
          <cell r="A274">
            <v>50</v>
          </cell>
        </row>
        <row r="281">
          <cell r="A281">
            <v>51</v>
          </cell>
        </row>
        <row r="285">
          <cell r="A285">
            <v>52</v>
          </cell>
        </row>
        <row r="289">
          <cell r="A289">
            <v>53</v>
          </cell>
        </row>
        <row r="292">
          <cell r="A292">
            <v>54</v>
          </cell>
        </row>
        <row r="298">
          <cell r="A298">
            <v>55</v>
          </cell>
        </row>
        <row r="302">
          <cell r="A302">
            <v>56</v>
          </cell>
        </row>
        <row r="307">
          <cell r="A307">
            <v>57</v>
          </cell>
        </row>
        <row r="311">
          <cell r="A311">
            <v>58</v>
          </cell>
        </row>
        <row r="317">
          <cell r="A317">
            <v>59</v>
          </cell>
        </row>
        <row r="321">
          <cell r="A321">
            <v>60</v>
          </cell>
        </row>
        <row r="329">
          <cell r="A329">
            <v>61</v>
          </cell>
        </row>
        <row r="336">
          <cell r="A336">
            <v>62</v>
          </cell>
        </row>
        <row r="342">
          <cell r="A342">
            <v>63</v>
          </cell>
        </row>
        <row r="349">
          <cell r="A349">
            <v>64</v>
          </cell>
        </row>
        <row r="353">
          <cell r="A353">
            <v>65</v>
          </cell>
        </row>
        <row r="358">
          <cell r="A358">
            <v>66</v>
          </cell>
        </row>
        <row r="360">
          <cell r="A360">
            <v>67</v>
          </cell>
        </row>
        <row r="364">
          <cell r="A364">
            <v>68</v>
          </cell>
        </row>
        <row r="370">
          <cell r="A370">
            <v>69</v>
          </cell>
        </row>
        <row r="375">
          <cell r="A375">
            <v>70</v>
          </cell>
        </row>
        <row r="381">
          <cell r="A381">
            <v>71</v>
          </cell>
        </row>
        <row r="388">
          <cell r="A388">
            <v>72</v>
          </cell>
        </row>
        <row r="393">
          <cell r="A393">
            <v>73</v>
          </cell>
        </row>
        <row r="400">
          <cell r="A400">
            <v>74</v>
          </cell>
        </row>
        <row r="404">
          <cell r="A404">
            <v>75</v>
          </cell>
        </row>
        <row r="415">
          <cell r="A415">
            <v>76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7"/>
  <sheetViews>
    <sheetView tabSelected="1" topLeftCell="A320" zoomScaleNormal="100" workbookViewId="0">
      <selection activeCell="F335" sqref="E335:F343"/>
    </sheetView>
  </sheetViews>
  <sheetFormatPr defaultRowHeight="15" x14ac:dyDescent="0.25"/>
  <cols>
    <col min="1" max="1" width="4.7109375" style="19" customWidth="1"/>
    <col min="2" max="2" width="9.28515625" style="19" customWidth="1"/>
    <col min="3" max="3" width="9" style="19" customWidth="1"/>
    <col min="4" max="4" width="10.85546875" style="19" customWidth="1"/>
    <col min="5" max="5" width="52.7109375" style="19" customWidth="1"/>
    <col min="6" max="6" width="9.85546875" style="38" customWidth="1"/>
    <col min="7" max="7" width="5.7109375" style="19" customWidth="1"/>
    <col min="8" max="8" width="10.140625" style="39" customWidth="1"/>
    <col min="257" max="257" width="4.7109375" customWidth="1"/>
    <col min="258" max="258" width="9.28515625" customWidth="1"/>
    <col min="259" max="259" width="9" customWidth="1"/>
    <col min="260" max="260" width="10.85546875" customWidth="1"/>
    <col min="261" max="261" width="52.7109375" customWidth="1"/>
    <col min="262" max="262" width="9.85546875" customWidth="1"/>
    <col min="263" max="263" width="5.7109375" customWidth="1"/>
    <col min="264" max="264" width="10.140625" customWidth="1"/>
    <col min="513" max="513" width="4.7109375" customWidth="1"/>
    <col min="514" max="514" width="9.28515625" customWidth="1"/>
    <col min="515" max="515" width="9" customWidth="1"/>
    <col min="516" max="516" width="10.85546875" customWidth="1"/>
    <col min="517" max="517" width="52.7109375" customWidth="1"/>
    <col min="518" max="518" width="9.85546875" customWidth="1"/>
    <col min="519" max="519" width="5.7109375" customWidth="1"/>
    <col min="520" max="520" width="10.140625" customWidth="1"/>
    <col min="769" max="769" width="4.7109375" customWidth="1"/>
    <col min="770" max="770" width="9.28515625" customWidth="1"/>
    <col min="771" max="771" width="9" customWidth="1"/>
    <col min="772" max="772" width="10.85546875" customWidth="1"/>
    <col min="773" max="773" width="52.7109375" customWidth="1"/>
    <col min="774" max="774" width="9.85546875" customWidth="1"/>
    <col min="775" max="775" width="5.7109375" customWidth="1"/>
    <col min="776" max="776" width="10.140625" customWidth="1"/>
    <col min="1025" max="1025" width="4.7109375" customWidth="1"/>
    <col min="1026" max="1026" width="9.28515625" customWidth="1"/>
    <col min="1027" max="1027" width="9" customWidth="1"/>
    <col min="1028" max="1028" width="10.85546875" customWidth="1"/>
    <col min="1029" max="1029" width="52.7109375" customWidth="1"/>
    <col min="1030" max="1030" width="9.85546875" customWidth="1"/>
    <col min="1031" max="1031" width="5.7109375" customWidth="1"/>
    <col min="1032" max="1032" width="10.140625" customWidth="1"/>
    <col min="1281" max="1281" width="4.7109375" customWidth="1"/>
    <col min="1282" max="1282" width="9.28515625" customWidth="1"/>
    <col min="1283" max="1283" width="9" customWidth="1"/>
    <col min="1284" max="1284" width="10.85546875" customWidth="1"/>
    <col min="1285" max="1285" width="52.7109375" customWidth="1"/>
    <col min="1286" max="1286" width="9.85546875" customWidth="1"/>
    <col min="1287" max="1287" width="5.7109375" customWidth="1"/>
    <col min="1288" max="1288" width="10.140625" customWidth="1"/>
    <col min="1537" max="1537" width="4.7109375" customWidth="1"/>
    <col min="1538" max="1538" width="9.28515625" customWidth="1"/>
    <col min="1539" max="1539" width="9" customWidth="1"/>
    <col min="1540" max="1540" width="10.85546875" customWidth="1"/>
    <col min="1541" max="1541" width="52.7109375" customWidth="1"/>
    <col min="1542" max="1542" width="9.85546875" customWidth="1"/>
    <col min="1543" max="1543" width="5.7109375" customWidth="1"/>
    <col min="1544" max="1544" width="10.140625" customWidth="1"/>
    <col min="1793" max="1793" width="4.7109375" customWidth="1"/>
    <col min="1794" max="1794" width="9.28515625" customWidth="1"/>
    <col min="1795" max="1795" width="9" customWidth="1"/>
    <col min="1796" max="1796" width="10.85546875" customWidth="1"/>
    <col min="1797" max="1797" width="52.7109375" customWidth="1"/>
    <col min="1798" max="1798" width="9.85546875" customWidth="1"/>
    <col min="1799" max="1799" width="5.7109375" customWidth="1"/>
    <col min="1800" max="1800" width="10.140625" customWidth="1"/>
    <col min="2049" max="2049" width="4.7109375" customWidth="1"/>
    <col min="2050" max="2050" width="9.28515625" customWidth="1"/>
    <col min="2051" max="2051" width="9" customWidth="1"/>
    <col min="2052" max="2052" width="10.85546875" customWidth="1"/>
    <col min="2053" max="2053" width="52.7109375" customWidth="1"/>
    <col min="2054" max="2054" width="9.85546875" customWidth="1"/>
    <col min="2055" max="2055" width="5.7109375" customWidth="1"/>
    <col min="2056" max="2056" width="10.140625" customWidth="1"/>
    <col min="2305" max="2305" width="4.7109375" customWidth="1"/>
    <col min="2306" max="2306" width="9.28515625" customWidth="1"/>
    <col min="2307" max="2307" width="9" customWidth="1"/>
    <col min="2308" max="2308" width="10.85546875" customWidth="1"/>
    <col min="2309" max="2309" width="52.7109375" customWidth="1"/>
    <col min="2310" max="2310" width="9.85546875" customWidth="1"/>
    <col min="2311" max="2311" width="5.7109375" customWidth="1"/>
    <col min="2312" max="2312" width="10.140625" customWidth="1"/>
    <col min="2561" max="2561" width="4.7109375" customWidth="1"/>
    <col min="2562" max="2562" width="9.28515625" customWidth="1"/>
    <col min="2563" max="2563" width="9" customWidth="1"/>
    <col min="2564" max="2564" width="10.85546875" customWidth="1"/>
    <col min="2565" max="2565" width="52.7109375" customWidth="1"/>
    <col min="2566" max="2566" width="9.85546875" customWidth="1"/>
    <col min="2567" max="2567" width="5.7109375" customWidth="1"/>
    <col min="2568" max="2568" width="10.140625" customWidth="1"/>
    <col min="2817" max="2817" width="4.7109375" customWidth="1"/>
    <col min="2818" max="2818" width="9.28515625" customWidth="1"/>
    <col min="2819" max="2819" width="9" customWidth="1"/>
    <col min="2820" max="2820" width="10.85546875" customWidth="1"/>
    <col min="2821" max="2821" width="52.7109375" customWidth="1"/>
    <col min="2822" max="2822" width="9.85546875" customWidth="1"/>
    <col min="2823" max="2823" width="5.7109375" customWidth="1"/>
    <col min="2824" max="2824" width="10.140625" customWidth="1"/>
    <col min="3073" max="3073" width="4.7109375" customWidth="1"/>
    <col min="3074" max="3074" width="9.28515625" customWidth="1"/>
    <col min="3075" max="3075" width="9" customWidth="1"/>
    <col min="3076" max="3076" width="10.85546875" customWidth="1"/>
    <col min="3077" max="3077" width="52.7109375" customWidth="1"/>
    <col min="3078" max="3078" width="9.85546875" customWidth="1"/>
    <col min="3079" max="3079" width="5.7109375" customWidth="1"/>
    <col min="3080" max="3080" width="10.140625" customWidth="1"/>
    <col min="3329" max="3329" width="4.7109375" customWidth="1"/>
    <col min="3330" max="3330" width="9.28515625" customWidth="1"/>
    <col min="3331" max="3331" width="9" customWidth="1"/>
    <col min="3332" max="3332" width="10.85546875" customWidth="1"/>
    <col min="3333" max="3333" width="52.7109375" customWidth="1"/>
    <col min="3334" max="3334" width="9.85546875" customWidth="1"/>
    <col min="3335" max="3335" width="5.7109375" customWidth="1"/>
    <col min="3336" max="3336" width="10.140625" customWidth="1"/>
    <col min="3585" max="3585" width="4.7109375" customWidth="1"/>
    <col min="3586" max="3586" width="9.28515625" customWidth="1"/>
    <col min="3587" max="3587" width="9" customWidth="1"/>
    <col min="3588" max="3588" width="10.85546875" customWidth="1"/>
    <col min="3589" max="3589" width="52.7109375" customWidth="1"/>
    <col min="3590" max="3590" width="9.85546875" customWidth="1"/>
    <col min="3591" max="3591" width="5.7109375" customWidth="1"/>
    <col min="3592" max="3592" width="10.140625" customWidth="1"/>
    <col min="3841" max="3841" width="4.7109375" customWidth="1"/>
    <col min="3842" max="3842" width="9.28515625" customWidth="1"/>
    <col min="3843" max="3843" width="9" customWidth="1"/>
    <col min="3844" max="3844" width="10.85546875" customWidth="1"/>
    <col min="3845" max="3845" width="52.7109375" customWidth="1"/>
    <col min="3846" max="3846" width="9.85546875" customWidth="1"/>
    <col min="3847" max="3847" width="5.7109375" customWidth="1"/>
    <col min="3848" max="3848" width="10.140625" customWidth="1"/>
    <col min="4097" max="4097" width="4.7109375" customWidth="1"/>
    <col min="4098" max="4098" width="9.28515625" customWidth="1"/>
    <col min="4099" max="4099" width="9" customWidth="1"/>
    <col min="4100" max="4100" width="10.85546875" customWidth="1"/>
    <col min="4101" max="4101" width="52.7109375" customWidth="1"/>
    <col min="4102" max="4102" width="9.85546875" customWidth="1"/>
    <col min="4103" max="4103" width="5.7109375" customWidth="1"/>
    <col min="4104" max="4104" width="10.140625" customWidth="1"/>
    <col min="4353" max="4353" width="4.7109375" customWidth="1"/>
    <col min="4354" max="4354" width="9.28515625" customWidth="1"/>
    <col min="4355" max="4355" width="9" customWidth="1"/>
    <col min="4356" max="4356" width="10.85546875" customWidth="1"/>
    <col min="4357" max="4357" width="52.7109375" customWidth="1"/>
    <col min="4358" max="4358" width="9.85546875" customWidth="1"/>
    <col min="4359" max="4359" width="5.7109375" customWidth="1"/>
    <col min="4360" max="4360" width="10.140625" customWidth="1"/>
    <col min="4609" max="4609" width="4.7109375" customWidth="1"/>
    <col min="4610" max="4610" width="9.28515625" customWidth="1"/>
    <col min="4611" max="4611" width="9" customWidth="1"/>
    <col min="4612" max="4612" width="10.85546875" customWidth="1"/>
    <col min="4613" max="4613" width="52.7109375" customWidth="1"/>
    <col min="4614" max="4614" width="9.85546875" customWidth="1"/>
    <col min="4615" max="4615" width="5.7109375" customWidth="1"/>
    <col min="4616" max="4616" width="10.140625" customWidth="1"/>
    <col min="4865" max="4865" width="4.7109375" customWidth="1"/>
    <col min="4866" max="4866" width="9.28515625" customWidth="1"/>
    <col min="4867" max="4867" width="9" customWidth="1"/>
    <col min="4868" max="4868" width="10.85546875" customWidth="1"/>
    <col min="4869" max="4869" width="52.7109375" customWidth="1"/>
    <col min="4870" max="4870" width="9.85546875" customWidth="1"/>
    <col min="4871" max="4871" width="5.7109375" customWidth="1"/>
    <col min="4872" max="4872" width="10.140625" customWidth="1"/>
    <col min="5121" max="5121" width="4.7109375" customWidth="1"/>
    <col min="5122" max="5122" width="9.28515625" customWidth="1"/>
    <col min="5123" max="5123" width="9" customWidth="1"/>
    <col min="5124" max="5124" width="10.85546875" customWidth="1"/>
    <col min="5125" max="5125" width="52.7109375" customWidth="1"/>
    <col min="5126" max="5126" width="9.85546875" customWidth="1"/>
    <col min="5127" max="5127" width="5.7109375" customWidth="1"/>
    <col min="5128" max="5128" width="10.140625" customWidth="1"/>
    <col min="5377" max="5377" width="4.7109375" customWidth="1"/>
    <col min="5378" max="5378" width="9.28515625" customWidth="1"/>
    <col min="5379" max="5379" width="9" customWidth="1"/>
    <col min="5380" max="5380" width="10.85546875" customWidth="1"/>
    <col min="5381" max="5381" width="52.7109375" customWidth="1"/>
    <col min="5382" max="5382" width="9.85546875" customWidth="1"/>
    <col min="5383" max="5383" width="5.7109375" customWidth="1"/>
    <col min="5384" max="5384" width="10.140625" customWidth="1"/>
    <col min="5633" max="5633" width="4.7109375" customWidth="1"/>
    <col min="5634" max="5634" width="9.28515625" customWidth="1"/>
    <col min="5635" max="5635" width="9" customWidth="1"/>
    <col min="5636" max="5636" width="10.85546875" customWidth="1"/>
    <col min="5637" max="5637" width="52.7109375" customWidth="1"/>
    <col min="5638" max="5638" width="9.85546875" customWidth="1"/>
    <col min="5639" max="5639" width="5.7109375" customWidth="1"/>
    <col min="5640" max="5640" width="10.140625" customWidth="1"/>
    <col min="5889" max="5889" width="4.7109375" customWidth="1"/>
    <col min="5890" max="5890" width="9.28515625" customWidth="1"/>
    <col min="5891" max="5891" width="9" customWidth="1"/>
    <col min="5892" max="5892" width="10.85546875" customWidth="1"/>
    <col min="5893" max="5893" width="52.7109375" customWidth="1"/>
    <col min="5894" max="5894" width="9.85546875" customWidth="1"/>
    <col min="5895" max="5895" width="5.7109375" customWidth="1"/>
    <col min="5896" max="5896" width="10.140625" customWidth="1"/>
    <col min="6145" max="6145" width="4.7109375" customWidth="1"/>
    <col min="6146" max="6146" width="9.28515625" customWidth="1"/>
    <col min="6147" max="6147" width="9" customWidth="1"/>
    <col min="6148" max="6148" width="10.85546875" customWidth="1"/>
    <col min="6149" max="6149" width="52.7109375" customWidth="1"/>
    <col min="6150" max="6150" width="9.85546875" customWidth="1"/>
    <col min="6151" max="6151" width="5.7109375" customWidth="1"/>
    <col min="6152" max="6152" width="10.140625" customWidth="1"/>
    <col min="6401" max="6401" width="4.7109375" customWidth="1"/>
    <col min="6402" max="6402" width="9.28515625" customWidth="1"/>
    <col min="6403" max="6403" width="9" customWidth="1"/>
    <col min="6404" max="6404" width="10.85546875" customWidth="1"/>
    <col min="6405" max="6405" width="52.7109375" customWidth="1"/>
    <col min="6406" max="6406" width="9.85546875" customWidth="1"/>
    <col min="6407" max="6407" width="5.7109375" customWidth="1"/>
    <col min="6408" max="6408" width="10.140625" customWidth="1"/>
    <col min="6657" max="6657" width="4.7109375" customWidth="1"/>
    <col min="6658" max="6658" width="9.28515625" customWidth="1"/>
    <col min="6659" max="6659" width="9" customWidth="1"/>
    <col min="6660" max="6660" width="10.85546875" customWidth="1"/>
    <col min="6661" max="6661" width="52.7109375" customWidth="1"/>
    <col min="6662" max="6662" width="9.85546875" customWidth="1"/>
    <col min="6663" max="6663" width="5.7109375" customWidth="1"/>
    <col min="6664" max="6664" width="10.140625" customWidth="1"/>
    <col min="6913" max="6913" width="4.7109375" customWidth="1"/>
    <col min="6914" max="6914" width="9.28515625" customWidth="1"/>
    <col min="6915" max="6915" width="9" customWidth="1"/>
    <col min="6916" max="6916" width="10.85546875" customWidth="1"/>
    <col min="6917" max="6917" width="52.7109375" customWidth="1"/>
    <col min="6918" max="6918" width="9.85546875" customWidth="1"/>
    <col min="6919" max="6919" width="5.7109375" customWidth="1"/>
    <col min="6920" max="6920" width="10.140625" customWidth="1"/>
    <col min="7169" max="7169" width="4.7109375" customWidth="1"/>
    <col min="7170" max="7170" width="9.28515625" customWidth="1"/>
    <col min="7171" max="7171" width="9" customWidth="1"/>
    <col min="7172" max="7172" width="10.85546875" customWidth="1"/>
    <col min="7173" max="7173" width="52.7109375" customWidth="1"/>
    <col min="7174" max="7174" width="9.85546875" customWidth="1"/>
    <col min="7175" max="7175" width="5.7109375" customWidth="1"/>
    <col min="7176" max="7176" width="10.140625" customWidth="1"/>
    <col min="7425" max="7425" width="4.7109375" customWidth="1"/>
    <col min="7426" max="7426" width="9.28515625" customWidth="1"/>
    <col min="7427" max="7427" width="9" customWidth="1"/>
    <col min="7428" max="7428" width="10.85546875" customWidth="1"/>
    <col min="7429" max="7429" width="52.7109375" customWidth="1"/>
    <col min="7430" max="7430" width="9.85546875" customWidth="1"/>
    <col min="7431" max="7431" width="5.7109375" customWidth="1"/>
    <col min="7432" max="7432" width="10.140625" customWidth="1"/>
    <col min="7681" max="7681" width="4.7109375" customWidth="1"/>
    <col min="7682" max="7682" width="9.28515625" customWidth="1"/>
    <col min="7683" max="7683" width="9" customWidth="1"/>
    <col min="7684" max="7684" width="10.85546875" customWidth="1"/>
    <col min="7685" max="7685" width="52.7109375" customWidth="1"/>
    <col min="7686" max="7686" width="9.85546875" customWidth="1"/>
    <col min="7687" max="7687" width="5.7109375" customWidth="1"/>
    <col min="7688" max="7688" width="10.140625" customWidth="1"/>
    <col min="7937" max="7937" width="4.7109375" customWidth="1"/>
    <col min="7938" max="7938" width="9.28515625" customWidth="1"/>
    <col min="7939" max="7939" width="9" customWidth="1"/>
    <col min="7940" max="7940" width="10.85546875" customWidth="1"/>
    <col min="7941" max="7941" width="52.7109375" customWidth="1"/>
    <col min="7942" max="7942" width="9.85546875" customWidth="1"/>
    <col min="7943" max="7943" width="5.7109375" customWidth="1"/>
    <col min="7944" max="7944" width="10.140625" customWidth="1"/>
    <col min="8193" max="8193" width="4.7109375" customWidth="1"/>
    <col min="8194" max="8194" width="9.28515625" customWidth="1"/>
    <col min="8195" max="8195" width="9" customWidth="1"/>
    <col min="8196" max="8196" width="10.85546875" customWidth="1"/>
    <col min="8197" max="8197" width="52.7109375" customWidth="1"/>
    <col min="8198" max="8198" width="9.85546875" customWidth="1"/>
    <col min="8199" max="8199" width="5.7109375" customWidth="1"/>
    <col min="8200" max="8200" width="10.140625" customWidth="1"/>
    <col min="8449" max="8449" width="4.7109375" customWidth="1"/>
    <col min="8450" max="8450" width="9.28515625" customWidth="1"/>
    <col min="8451" max="8451" width="9" customWidth="1"/>
    <col min="8452" max="8452" width="10.85546875" customWidth="1"/>
    <col min="8453" max="8453" width="52.7109375" customWidth="1"/>
    <col min="8454" max="8454" width="9.85546875" customWidth="1"/>
    <col min="8455" max="8455" width="5.7109375" customWidth="1"/>
    <col min="8456" max="8456" width="10.140625" customWidth="1"/>
    <col min="8705" max="8705" width="4.7109375" customWidth="1"/>
    <col min="8706" max="8706" width="9.28515625" customWidth="1"/>
    <col min="8707" max="8707" width="9" customWidth="1"/>
    <col min="8708" max="8708" width="10.85546875" customWidth="1"/>
    <col min="8709" max="8709" width="52.7109375" customWidth="1"/>
    <col min="8710" max="8710" width="9.85546875" customWidth="1"/>
    <col min="8711" max="8711" width="5.7109375" customWidth="1"/>
    <col min="8712" max="8712" width="10.140625" customWidth="1"/>
    <col min="8961" max="8961" width="4.7109375" customWidth="1"/>
    <col min="8962" max="8962" width="9.28515625" customWidth="1"/>
    <col min="8963" max="8963" width="9" customWidth="1"/>
    <col min="8964" max="8964" width="10.85546875" customWidth="1"/>
    <col min="8965" max="8965" width="52.7109375" customWidth="1"/>
    <col min="8966" max="8966" width="9.85546875" customWidth="1"/>
    <col min="8967" max="8967" width="5.7109375" customWidth="1"/>
    <col min="8968" max="8968" width="10.140625" customWidth="1"/>
    <col min="9217" max="9217" width="4.7109375" customWidth="1"/>
    <col min="9218" max="9218" width="9.28515625" customWidth="1"/>
    <col min="9219" max="9219" width="9" customWidth="1"/>
    <col min="9220" max="9220" width="10.85546875" customWidth="1"/>
    <col min="9221" max="9221" width="52.7109375" customWidth="1"/>
    <col min="9222" max="9222" width="9.85546875" customWidth="1"/>
    <col min="9223" max="9223" width="5.7109375" customWidth="1"/>
    <col min="9224" max="9224" width="10.140625" customWidth="1"/>
    <col min="9473" max="9473" width="4.7109375" customWidth="1"/>
    <col min="9474" max="9474" width="9.28515625" customWidth="1"/>
    <col min="9475" max="9475" width="9" customWidth="1"/>
    <col min="9476" max="9476" width="10.85546875" customWidth="1"/>
    <col min="9477" max="9477" width="52.7109375" customWidth="1"/>
    <col min="9478" max="9478" width="9.85546875" customWidth="1"/>
    <col min="9479" max="9479" width="5.7109375" customWidth="1"/>
    <col min="9480" max="9480" width="10.140625" customWidth="1"/>
    <col min="9729" max="9729" width="4.7109375" customWidth="1"/>
    <col min="9730" max="9730" width="9.28515625" customWidth="1"/>
    <col min="9731" max="9731" width="9" customWidth="1"/>
    <col min="9732" max="9732" width="10.85546875" customWidth="1"/>
    <col min="9733" max="9733" width="52.7109375" customWidth="1"/>
    <col min="9734" max="9734" width="9.85546875" customWidth="1"/>
    <col min="9735" max="9735" width="5.7109375" customWidth="1"/>
    <col min="9736" max="9736" width="10.140625" customWidth="1"/>
    <col min="9985" max="9985" width="4.7109375" customWidth="1"/>
    <col min="9986" max="9986" width="9.28515625" customWidth="1"/>
    <col min="9987" max="9987" width="9" customWidth="1"/>
    <col min="9988" max="9988" width="10.85546875" customWidth="1"/>
    <col min="9989" max="9989" width="52.7109375" customWidth="1"/>
    <col min="9990" max="9990" width="9.85546875" customWidth="1"/>
    <col min="9991" max="9991" width="5.7109375" customWidth="1"/>
    <col min="9992" max="9992" width="10.140625" customWidth="1"/>
    <col min="10241" max="10241" width="4.7109375" customWidth="1"/>
    <col min="10242" max="10242" width="9.28515625" customWidth="1"/>
    <col min="10243" max="10243" width="9" customWidth="1"/>
    <col min="10244" max="10244" width="10.85546875" customWidth="1"/>
    <col min="10245" max="10245" width="52.7109375" customWidth="1"/>
    <col min="10246" max="10246" width="9.85546875" customWidth="1"/>
    <col min="10247" max="10247" width="5.7109375" customWidth="1"/>
    <col min="10248" max="10248" width="10.140625" customWidth="1"/>
    <col min="10497" max="10497" width="4.7109375" customWidth="1"/>
    <col min="10498" max="10498" width="9.28515625" customWidth="1"/>
    <col min="10499" max="10499" width="9" customWidth="1"/>
    <col min="10500" max="10500" width="10.85546875" customWidth="1"/>
    <col min="10501" max="10501" width="52.7109375" customWidth="1"/>
    <col min="10502" max="10502" width="9.85546875" customWidth="1"/>
    <col min="10503" max="10503" width="5.7109375" customWidth="1"/>
    <col min="10504" max="10504" width="10.140625" customWidth="1"/>
    <col min="10753" max="10753" width="4.7109375" customWidth="1"/>
    <col min="10754" max="10754" width="9.28515625" customWidth="1"/>
    <col min="10755" max="10755" width="9" customWidth="1"/>
    <col min="10756" max="10756" width="10.85546875" customWidth="1"/>
    <col min="10757" max="10757" width="52.7109375" customWidth="1"/>
    <col min="10758" max="10758" width="9.85546875" customWidth="1"/>
    <col min="10759" max="10759" width="5.7109375" customWidth="1"/>
    <col min="10760" max="10760" width="10.140625" customWidth="1"/>
    <col min="11009" max="11009" width="4.7109375" customWidth="1"/>
    <col min="11010" max="11010" width="9.28515625" customWidth="1"/>
    <col min="11011" max="11011" width="9" customWidth="1"/>
    <col min="11012" max="11012" width="10.85546875" customWidth="1"/>
    <col min="11013" max="11013" width="52.7109375" customWidth="1"/>
    <col min="11014" max="11014" width="9.85546875" customWidth="1"/>
    <col min="11015" max="11015" width="5.7109375" customWidth="1"/>
    <col min="11016" max="11016" width="10.140625" customWidth="1"/>
    <col min="11265" max="11265" width="4.7109375" customWidth="1"/>
    <col min="11266" max="11266" width="9.28515625" customWidth="1"/>
    <col min="11267" max="11267" width="9" customWidth="1"/>
    <col min="11268" max="11268" width="10.85546875" customWidth="1"/>
    <col min="11269" max="11269" width="52.7109375" customWidth="1"/>
    <col min="11270" max="11270" width="9.85546875" customWidth="1"/>
    <col min="11271" max="11271" width="5.7109375" customWidth="1"/>
    <col min="11272" max="11272" width="10.140625" customWidth="1"/>
    <col min="11521" max="11521" width="4.7109375" customWidth="1"/>
    <col min="11522" max="11522" width="9.28515625" customWidth="1"/>
    <col min="11523" max="11523" width="9" customWidth="1"/>
    <col min="11524" max="11524" width="10.85546875" customWidth="1"/>
    <col min="11525" max="11525" width="52.7109375" customWidth="1"/>
    <col min="11526" max="11526" width="9.85546875" customWidth="1"/>
    <col min="11527" max="11527" width="5.7109375" customWidth="1"/>
    <col min="11528" max="11528" width="10.140625" customWidth="1"/>
    <col min="11777" max="11777" width="4.7109375" customWidth="1"/>
    <col min="11778" max="11778" width="9.28515625" customWidth="1"/>
    <col min="11779" max="11779" width="9" customWidth="1"/>
    <col min="11780" max="11780" width="10.85546875" customWidth="1"/>
    <col min="11781" max="11781" width="52.7109375" customWidth="1"/>
    <col min="11782" max="11782" width="9.85546875" customWidth="1"/>
    <col min="11783" max="11783" width="5.7109375" customWidth="1"/>
    <col min="11784" max="11784" width="10.140625" customWidth="1"/>
    <col min="12033" max="12033" width="4.7109375" customWidth="1"/>
    <col min="12034" max="12034" width="9.28515625" customWidth="1"/>
    <col min="12035" max="12035" width="9" customWidth="1"/>
    <col min="12036" max="12036" width="10.85546875" customWidth="1"/>
    <col min="12037" max="12037" width="52.7109375" customWidth="1"/>
    <col min="12038" max="12038" width="9.85546875" customWidth="1"/>
    <col min="12039" max="12039" width="5.7109375" customWidth="1"/>
    <col min="12040" max="12040" width="10.140625" customWidth="1"/>
    <col min="12289" max="12289" width="4.7109375" customWidth="1"/>
    <col min="12290" max="12290" width="9.28515625" customWidth="1"/>
    <col min="12291" max="12291" width="9" customWidth="1"/>
    <col min="12292" max="12292" width="10.85546875" customWidth="1"/>
    <col min="12293" max="12293" width="52.7109375" customWidth="1"/>
    <col min="12294" max="12294" width="9.85546875" customWidth="1"/>
    <col min="12295" max="12295" width="5.7109375" customWidth="1"/>
    <col min="12296" max="12296" width="10.140625" customWidth="1"/>
    <col min="12545" max="12545" width="4.7109375" customWidth="1"/>
    <col min="12546" max="12546" width="9.28515625" customWidth="1"/>
    <col min="12547" max="12547" width="9" customWidth="1"/>
    <col min="12548" max="12548" width="10.85546875" customWidth="1"/>
    <col min="12549" max="12549" width="52.7109375" customWidth="1"/>
    <col min="12550" max="12550" width="9.85546875" customWidth="1"/>
    <col min="12551" max="12551" width="5.7109375" customWidth="1"/>
    <col min="12552" max="12552" width="10.140625" customWidth="1"/>
    <col min="12801" max="12801" width="4.7109375" customWidth="1"/>
    <col min="12802" max="12802" width="9.28515625" customWidth="1"/>
    <col min="12803" max="12803" width="9" customWidth="1"/>
    <col min="12804" max="12804" width="10.85546875" customWidth="1"/>
    <col min="12805" max="12805" width="52.7109375" customWidth="1"/>
    <col min="12806" max="12806" width="9.85546875" customWidth="1"/>
    <col min="12807" max="12807" width="5.7109375" customWidth="1"/>
    <col min="12808" max="12808" width="10.140625" customWidth="1"/>
    <col min="13057" max="13057" width="4.7109375" customWidth="1"/>
    <col min="13058" max="13058" width="9.28515625" customWidth="1"/>
    <col min="13059" max="13059" width="9" customWidth="1"/>
    <col min="13060" max="13060" width="10.85546875" customWidth="1"/>
    <col min="13061" max="13061" width="52.7109375" customWidth="1"/>
    <col min="13062" max="13062" width="9.85546875" customWidth="1"/>
    <col min="13063" max="13063" width="5.7109375" customWidth="1"/>
    <col min="13064" max="13064" width="10.140625" customWidth="1"/>
    <col min="13313" max="13313" width="4.7109375" customWidth="1"/>
    <col min="13314" max="13314" width="9.28515625" customWidth="1"/>
    <col min="13315" max="13315" width="9" customWidth="1"/>
    <col min="13316" max="13316" width="10.85546875" customWidth="1"/>
    <col min="13317" max="13317" width="52.7109375" customWidth="1"/>
    <col min="13318" max="13318" width="9.85546875" customWidth="1"/>
    <col min="13319" max="13319" width="5.7109375" customWidth="1"/>
    <col min="13320" max="13320" width="10.140625" customWidth="1"/>
    <col min="13569" max="13569" width="4.7109375" customWidth="1"/>
    <col min="13570" max="13570" width="9.28515625" customWidth="1"/>
    <col min="13571" max="13571" width="9" customWidth="1"/>
    <col min="13572" max="13572" width="10.85546875" customWidth="1"/>
    <col min="13573" max="13573" width="52.7109375" customWidth="1"/>
    <col min="13574" max="13574" width="9.85546875" customWidth="1"/>
    <col min="13575" max="13575" width="5.7109375" customWidth="1"/>
    <col min="13576" max="13576" width="10.140625" customWidth="1"/>
    <col min="13825" max="13825" width="4.7109375" customWidth="1"/>
    <col min="13826" max="13826" width="9.28515625" customWidth="1"/>
    <col min="13827" max="13827" width="9" customWidth="1"/>
    <col min="13828" max="13828" width="10.85546875" customWidth="1"/>
    <col min="13829" max="13829" width="52.7109375" customWidth="1"/>
    <col min="13830" max="13830" width="9.85546875" customWidth="1"/>
    <col min="13831" max="13831" width="5.7109375" customWidth="1"/>
    <col min="13832" max="13832" width="10.140625" customWidth="1"/>
    <col min="14081" max="14081" width="4.7109375" customWidth="1"/>
    <col min="14082" max="14082" width="9.28515625" customWidth="1"/>
    <col min="14083" max="14083" width="9" customWidth="1"/>
    <col min="14084" max="14084" width="10.85546875" customWidth="1"/>
    <col min="14085" max="14085" width="52.7109375" customWidth="1"/>
    <col min="14086" max="14086" width="9.85546875" customWidth="1"/>
    <col min="14087" max="14087" width="5.7109375" customWidth="1"/>
    <col min="14088" max="14088" width="10.140625" customWidth="1"/>
    <col min="14337" max="14337" width="4.7109375" customWidth="1"/>
    <col min="14338" max="14338" width="9.28515625" customWidth="1"/>
    <col min="14339" max="14339" width="9" customWidth="1"/>
    <col min="14340" max="14340" width="10.85546875" customWidth="1"/>
    <col min="14341" max="14341" width="52.7109375" customWidth="1"/>
    <col min="14342" max="14342" width="9.85546875" customWidth="1"/>
    <col min="14343" max="14343" width="5.7109375" customWidth="1"/>
    <col min="14344" max="14344" width="10.140625" customWidth="1"/>
    <col min="14593" max="14593" width="4.7109375" customWidth="1"/>
    <col min="14594" max="14594" width="9.28515625" customWidth="1"/>
    <col min="14595" max="14595" width="9" customWidth="1"/>
    <col min="14596" max="14596" width="10.85546875" customWidth="1"/>
    <col min="14597" max="14597" width="52.7109375" customWidth="1"/>
    <col min="14598" max="14598" width="9.85546875" customWidth="1"/>
    <col min="14599" max="14599" width="5.7109375" customWidth="1"/>
    <col min="14600" max="14600" width="10.140625" customWidth="1"/>
    <col min="14849" max="14849" width="4.7109375" customWidth="1"/>
    <col min="14850" max="14850" width="9.28515625" customWidth="1"/>
    <col min="14851" max="14851" width="9" customWidth="1"/>
    <col min="14852" max="14852" width="10.85546875" customWidth="1"/>
    <col min="14853" max="14853" width="52.7109375" customWidth="1"/>
    <col min="14854" max="14854" width="9.85546875" customWidth="1"/>
    <col min="14855" max="14855" width="5.7109375" customWidth="1"/>
    <col min="14856" max="14856" width="10.140625" customWidth="1"/>
    <col min="15105" max="15105" width="4.7109375" customWidth="1"/>
    <col min="15106" max="15106" width="9.28515625" customWidth="1"/>
    <col min="15107" max="15107" width="9" customWidth="1"/>
    <col min="15108" max="15108" width="10.85546875" customWidth="1"/>
    <col min="15109" max="15109" width="52.7109375" customWidth="1"/>
    <col min="15110" max="15110" width="9.85546875" customWidth="1"/>
    <col min="15111" max="15111" width="5.7109375" customWidth="1"/>
    <col min="15112" max="15112" width="10.140625" customWidth="1"/>
    <col min="15361" max="15361" width="4.7109375" customWidth="1"/>
    <col min="15362" max="15362" width="9.28515625" customWidth="1"/>
    <col min="15363" max="15363" width="9" customWidth="1"/>
    <col min="15364" max="15364" width="10.85546875" customWidth="1"/>
    <col min="15365" max="15365" width="52.7109375" customWidth="1"/>
    <col min="15366" max="15366" width="9.85546875" customWidth="1"/>
    <col min="15367" max="15367" width="5.7109375" customWidth="1"/>
    <col min="15368" max="15368" width="10.140625" customWidth="1"/>
    <col min="15617" max="15617" width="4.7109375" customWidth="1"/>
    <col min="15618" max="15618" width="9.28515625" customWidth="1"/>
    <col min="15619" max="15619" width="9" customWidth="1"/>
    <col min="15620" max="15620" width="10.85546875" customWidth="1"/>
    <col min="15621" max="15621" width="52.7109375" customWidth="1"/>
    <col min="15622" max="15622" width="9.85546875" customWidth="1"/>
    <col min="15623" max="15623" width="5.7109375" customWidth="1"/>
    <col min="15624" max="15624" width="10.140625" customWidth="1"/>
    <col min="15873" max="15873" width="4.7109375" customWidth="1"/>
    <col min="15874" max="15874" width="9.28515625" customWidth="1"/>
    <col min="15875" max="15875" width="9" customWidth="1"/>
    <col min="15876" max="15876" width="10.85546875" customWidth="1"/>
    <col min="15877" max="15877" width="52.7109375" customWidth="1"/>
    <col min="15878" max="15878" width="9.85546875" customWidth="1"/>
    <col min="15879" max="15879" width="5.7109375" customWidth="1"/>
    <col min="15880" max="15880" width="10.140625" customWidth="1"/>
    <col min="16129" max="16129" width="4.7109375" customWidth="1"/>
    <col min="16130" max="16130" width="9.28515625" customWidth="1"/>
    <col min="16131" max="16131" width="9" customWidth="1"/>
    <col min="16132" max="16132" width="10.85546875" customWidth="1"/>
    <col min="16133" max="16133" width="52.7109375" customWidth="1"/>
    <col min="16134" max="16134" width="9.85546875" customWidth="1"/>
    <col min="16135" max="16135" width="5.7109375" customWidth="1"/>
    <col min="16136" max="16136" width="10.140625" customWidth="1"/>
  </cols>
  <sheetData>
    <row r="1" spans="1:10" ht="25.5" customHeight="1" x14ac:dyDescent="0.25">
      <c r="A1" s="19" t="s">
        <v>10</v>
      </c>
      <c r="C1" s="142" t="s">
        <v>507</v>
      </c>
      <c r="D1" s="142"/>
      <c r="E1" s="142"/>
      <c r="F1" s="142"/>
      <c r="G1" s="142"/>
      <c r="H1" s="142"/>
      <c r="I1" s="36"/>
      <c r="J1" s="36"/>
    </row>
    <row r="2" spans="1:10" x14ac:dyDescent="0.25">
      <c r="A2" s="20" t="s">
        <v>11</v>
      </c>
      <c r="B2" s="20"/>
      <c r="C2" s="143" t="s">
        <v>504</v>
      </c>
      <c r="D2" s="143"/>
      <c r="E2" s="143"/>
      <c r="F2" s="143"/>
      <c r="G2" s="143"/>
      <c r="H2" s="143"/>
    </row>
    <row r="3" spans="1:10" ht="15.75" thickBot="1" x14ac:dyDescent="0.3">
      <c r="A3" s="21" t="s">
        <v>12</v>
      </c>
      <c r="B3" s="20"/>
      <c r="C3" s="144"/>
      <c r="D3" s="144"/>
      <c r="E3" s="144"/>
      <c r="F3" s="144"/>
      <c r="G3" s="144"/>
      <c r="H3" s="144"/>
    </row>
    <row r="4" spans="1:10" x14ac:dyDescent="0.25">
      <c r="A4" s="132" t="s">
        <v>0</v>
      </c>
      <c r="B4" s="133"/>
      <c r="C4" s="133"/>
      <c r="D4" s="1"/>
      <c r="E4" s="134" t="s">
        <v>1</v>
      </c>
      <c r="F4" s="135"/>
      <c r="G4" s="138" t="s">
        <v>2</v>
      </c>
      <c r="H4" s="140" t="s">
        <v>3</v>
      </c>
    </row>
    <row r="5" spans="1:10" ht="15.75" thickBot="1" x14ac:dyDescent="0.3">
      <c r="A5" s="2" t="s">
        <v>4</v>
      </c>
      <c r="B5" s="3" t="s">
        <v>5</v>
      </c>
      <c r="C5" s="3" t="s">
        <v>6</v>
      </c>
      <c r="D5" s="3" t="s">
        <v>7</v>
      </c>
      <c r="E5" s="136"/>
      <c r="F5" s="137"/>
      <c r="G5" s="139"/>
      <c r="H5" s="141"/>
    </row>
    <row r="6" spans="1:10" x14ac:dyDescent="0.25">
      <c r="A6" s="4"/>
      <c r="B6" s="5"/>
      <c r="C6" s="5"/>
      <c r="D6" s="6"/>
      <c r="E6" s="7"/>
      <c r="F6" s="8"/>
      <c r="G6" s="9"/>
      <c r="H6" s="10"/>
    </row>
    <row r="7" spans="1:10" x14ac:dyDescent="0.25">
      <c r="A7" s="11"/>
      <c r="B7" s="12" t="s">
        <v>8</v>
      </c>
      <c r="C7" s="13"/>
      <c r="D7" s="14"/>
      <c r="E7" s="15" t="s">
        <v>9</v>
      </c>
      <c r="F7" s="16"/>
      <c r="G7" s="17"/>
      <c r="H7" s="18"/>
    </row>
    <row r="8" spans="1:10" x14ac:dyDescent="0.25">
      <c r="A8" s="11"/>
      <c r="B8" s="12"/>
      <c r="C8" s="13"/>
      <c r="D8" s="14"/>
      <c r="E8" s="15"/>
      <c r="F8" s="16"/>
      <c r="G8" s="17"/>
      <c r="H8" s="18"/>
    </row>
    <row r="9" spans="1:10" ht="25.5" x14ac:dyDescent="0.25">
      <c r="A9" s="113">
        <f>MAX(A$2:A8)+1</f>
        <v>1</v>
      </c>
      <c r="B9" s="114"/>
      <c r="C9" s="33" t="s">
        <v>339</v>
      </c>
      <c r="D9" s="34"/>
      <c r="E9" s="35" t="s">
        <v>340</v>
      </c>
      <c r="F9" s="115"/>
      <c r="G9" s="109" t="s">
        <v>124</v>
      </c>
      <c r="H9" s="18"/>
    </row>
    <row r="10" spans="1:10" x14ac:dyDescent="0.25">
      <c r="A10" s="113">
        <f>MAX(A$2:A9)+1</f>
        <v>2</v>
      </c>
      <c r="B10" s="114"/>
      <c r="C10" s="33" t="s">
        <v>508</v>
      </c>
      <c r="D10" s="34"/>
      <c r="E10" s="35" t="s">
        <v>558</v>
      </c>
      <c r="F10" s="116"/>
      <c r="G10" s="109" t="s">
        <v>37</v>
      </c>
      <c r="H10" s="18"/>
    </row>
    <row r="11" spans="1:10" x14ac:dyDescent="0.25">
      <c r="A11" s="113">
        <f>MAX(A$2:A10)+1</f>
        <v>3</v>
      </c>
      <c r="B11" s="114"/>
      <c r="C11" s="33" t="s">
        <v>509</v>
      </c>
      <c r="D11" s="34"/>
      <c r="E11" s="35" t="s">
        <v>559</v>
      </c>
      <c r="F11" s="116"/>
      <c r="G11" s="109" t="s">
        <v>37</v>
      </c>
      <c r="H11" s="18"/>
    </row>
    <row r="12" spans="1:10" s="87" customFormat="1" ht="25.5" x14ac:dyDescent="0.2">
      <c r="A12" s="104">
        <f>MAX(A$2:A11)+1</f>
        <v>4</v>
      </c>
      <c r="B12" s="105"/>
      <c r="C12" s="106" t="s">
        <v>13</v>
      </c>
      <c r="D12" s="107"/>
      <c r="E12" s="108" t="s">
        <v>14</v>
      </c>
      <c r="F12" s="108"/>
      <c r="G12" s="109" t="s">
        <v>505</v>
      </c>
      <c r="H12" s="48"/>
    </row>
    <row r="13" spans="1:10" ht="38.25" x14ac:dyDescent="0.25">
      <c r="A13" s="104">
        <f>MAX(A$2:A12)+1</f>
        <v>5</v>
      </c>
      <c r="B13" s="105"/>
      <c r="C13" s="106" t="s">
        <v>15</v>
      </c>
      <c r="D13" s="107"/>
      <c r="E13" s="108" t="s">
        <v>16</v>
      </c>
      <c r="F13" s="108"/>
      <c r="G13" s="109" t="s">
        <v>505</v>
      </c>
      <c r="H13" s="48"/>
    </row>
    <row r="14" spans="1:10" ht="25.5" x14ac:dyDescent="0.25">
      <c r="A14" s="104">
        <f>MAX(A$2:A13)+1</f>
        <v>6</v>
      </c>
      <c r="B14" s="105"/>
      <c r="C14" s="106" t="s">
        <v>17</v>
      </c>
      <c r="D14" s="107"/>
      <c r="E14" s="108" t="s">
        <v>18</v>
      </c>
      <c r="F14" s="108"/>
      <c r="G14" s="109" t="s">
        <v>505</v>
      </c>
      <c r="H14" s="48"/>
    </row>
    <row r="15" spans="1:10" ht="38.25" x14ac:dyDescent="0.25">
      <c r="A15" s="104">
        <f>MAX(A$2:A14)+1</f>
        <v>7</v>
      </c>
      <c r="B15" s="105"/>
      <c r="C15" s="106" t="s">
        <v>19</v>
      </c>
      <c r="D15" s="107"/>
      <c r="E15" s="108" t="s">
        <v>20</v>
      </c>
      <c r="F15" s="108"/>
      <c r="G15" s="109" t="s">
        <v>505</v>
      </c>
      <c r="H15" s="18"/>
    </row>
    <row r="16" spans="1:10" ht="38.25" x14ac:dyDescent="0.25">
      <c r="A16" s="104">
        <f>MAX(A$2:A15)+1</f>
        <v>8</v>
      </c>
      <c r="B16" s="105"/>
      <c r="C16" s="106" t="s">
        <v>21</v>
      </c>
      <c r="D16" s="110"/>
      <c r="E16" s="108" t="s">
        <v>22</v>
      </c>
      <c r="F16" s="111"/>
      <c r="G16" s="109" t="s">
        <v>505</v>
      </c>
      <c r="H16" s="18"/>
    </row>
    <row r="17" spans="1:8" x14ac:dyDescent="0.25">
      <c r="A17" s="104">
        <f>MAX(A$2:A16)+1</f>
        <v>9</v>
      </c>
      <c r="B17" s="105"/>
      <c r="C17" s="106" t="s">
        <v>23</v>
      </c>
      <c r="D17" s="107"/>
      <c r="E17" s="108" t="s">
        <v>24</v>
      </c>
      <c r="F17" s="108"/>
      <c r="G17" s="109" t="s">
        <v>25</v>
      </c>
      <c r="H17" s="18"/>
    </row>
    <row r="18" spans="1:8" ht="25.5" x14ac:dyDescent="0.25">
      <c r="A18" s="104">
        <f>MAX(A$2:A17)+1</f>
        <v>10</v>
      </c>
      <c r="B18" s="105"/>
      <c r="C18" s="106" t="s">
        <v>26</v>
      </c>
      <c r="D18" s="107"/>
      <c r="E18" s="108" t="s">
        <v>27</v>
      </c>
      <c r="F18" s="108"/>
      <c r="G18" s="109" t="s">
        <v>25</v>
      </c>
      <c r="H18" s="18"/>
    </row>
    <row r="19" spans="1:8" ht="25.5" x14ac:dyDescent="0.25">
      <c r="A19" s="104">
        <f>MAX(A$2:A18)+1</f>
        <v>11</v>
      </c>
      <c r="B19" s="105"/>
      <c r="C19" s="106" t="s">
        <v>28</v>
      </c>
      <c r="D19" s="107"/>
      <c r="E19" s="108" t="s">
        <v>29</v>
      </c>
      <c r="F19" s="32"/>
      <c r="G19" s="29"/>
      <c r="H19" s="18"/>
    </row>
    <row r="20" spans="1:8" ht="25.5" x14ac:dyDescent="0.25">
      <c r="A20" s="104">
        <f>MAX(A$2:A19)+1</f>
        <v>12</v>
      </c>
      <c r="B20" s="105"/>
      <c r="C20" s="106" t="s">
        <v>31</v>
      </c>
      <c r="D20" s="107"/>
      <c r="E20" s="108" t="s">
        <v>32</v>
      </c>
      <c r="F20" s="108"/>
      <c r="G20" s="109" t="s">
        <v>505</v>
      </c>
      <c r="H20" s="18"/>
    </row>
    <row r="21" spans="1:8" ht="25.5" x14ac:dyDescent="0.25">
      <c r="A21" s="104">
        <f>MAX(A$2:A20)+1</f>
        <v>13</v>
      </c>
      <c r="B21" s="105"/>
      <c r="C21" s="106" t="s">
        <v>33</v>
      </c>
      <c r="D21" s="112"/>
      <c r="E21" s="108" t="s">
        <v>34</v>
      </c>
      <c r="F21" s="108"/>
      <c r="G21" s="109" t="s">
        <v>505</v>
      </c>
      <c r="H21" s="18"/>
    </row>
    <row r="22" spans="1:8" x14ac:dyDescent="0.25">
      <c r="A22" s="104">
        <f>MAX(A$2:A21)+1</f>
        <v>14</v>
      </c>
      <c r="B22" s="105"/>
      <c r="C22" s="106" t="s">
        <v>35</v>
      </c>
      <c r="D22" s="107"/>
      <c r="E22" s="108" t="s">
        <v>36</v>
      </c>
      <c r="F22" s="108"/>
      <c r="G22" s="109" t="s">
        <v>506</v>
      </c>
      <c r="H22" s="18"/>
    </row>
    <row r="23" spans="1:8" x14ac:dyDescent="0.25">
      <c r="A23" s="24"/>
      <c r="B23" s="22"/>
      <c r="C23" s="25"/>
      <c r="D23" s="26"/>
      <c r="E23" s="30"/>
      <c r="F23" s="51"/>
      <c r="G23" s="29"/>
      <c r="H23" s="18"/>
    </row>
    <row r="24" spans="1:8" ht="15.75" x14ac:dyDescent="0.25">
      <c r="A24" s="24"/>
      <c r="B24" s="45" t="s">
        <v>38</v>
      </c>
      <c r="C24" s="52"/>
      <c r="D24" s="53"/>
      <c r="E24" s="46" t="s">
        <v>39</v>
      </c>
      <c r="F24" s="47"/>
      <c r="G24" s="29"/>
      <c r="H24" s="18"/>
    </row>
    <row r="25" spans="1:8" ht="15.75" x14ac:dyDescent="0.25">
      <c r="A25" s="24"/>
      <c r="B25" s="45"/>
      <c r="C25" s="52"/>
      <c r="D25" s="53"/>
      <c r="E25" s="46"/>
      <c r="F25" s="47"/>
      <c r="G25" s="29"/>
      <c r="H25" s="18"/>
    </row>
    <row r="26" spans="1:8" x14ac:dyDescent="0.25">
      <c r="A26" s="24">
        <f>MAX(A$2:A25)+1</f>
        <v>15</v>
      </c>
      <c r="B26" s="45"/>
      <c r="C26" s="25" t="s">
        <v>485</v>
      </c>
      <c r="D26" s="26"/>
      <c r="E26" s="27" t="s">
        <v>486</v>
      </c>
      <c r="F26" s="50"/>
      <c r="G26" s="29" t="s">
        <v>37</v>
      </c>
      <c r="H26" s="96"/>
    </row>
    <row r="27" spans="1:8" x14ac:dyDescent="0.25">
      <c r="A27" s="113">
        <f>MAX(A$2:A26)+1</f>
        <v>16</v>
      </c>
      <c r="B27" s="117"/>
      <c r="C27" s="33" t="s">
        <v>511</v>
      </c>
      <c r="D27" s="34"/>
      <c r="E27" s="35" t="s">
        <v>512</v>
      </c>
      <c r="F27" s="36"/>
      <c r="G27" s="109" t="s">
        <v>37</v>
      </c>
      <c r="H27" s="96"/>
    </row>
    <row r="28" spans="1:8" ht="25.5" x14ac:dyDescent="0.25">
      <c r="A28" s="24">
        <f>MAX(A$2:A27)+1</f>
        <v>17</v>
      </c>
      <c r="B28" s="45"/>
      <c r="C28" s="33" t="s">
        <v>513</v>
      </c>
      <c r="D28" s="34"/>
      <c r="E28" s="35" t="s">
        <v>510</v>
      </c>
      <c r="F28" s="50"/>
      <c r="G28" s="29" t="s">
        <v>199</v>
      </c>
      <c r="H28" s="96"/>
    </row>
    <row r="29" spans="1:8" ht="25.5" x14ac:dyDescent="0.25">
      <c r="A29" s="24">
        <f>MAX(A$2:A28)+1</f>
        <v>18</v>
      </c>
      <c r="B29" s="45"/>
      <c r="C29" s="25" t="s">
        <v>40</v>
      </c>
      <c r="D29" s="26"/>
      <c r="E29" s="27" t="s">
        <v>41</v>
      </c>
      <c r="F29" s="28"/>
      <c r="G29" s="29" t="s">
        <v>30</v>
      </c>
      <c r="H29" s="48"/>
    </row>
    <row r="30" spans="1:8" ht="25.5" x14ac:dyDescent="0.25">
      <c r="A30" s="24"/>
      <c r="B30" s="45"/>
      <c r="C30" s="52"/>
      <c r="D30" s="40" t="s">
        <v>42</v>
      </c>
      <c r="E30" s="42" t="s">
        <v>43</v>
      </c>
      <c r="F30" s="43"/>
      <c r="G30" s="44" t="s">
        <v>30</v>
      </c>
      <c r="H30" s="18"/>
    </row>
    <row r="31" spans="1:8" s="87" customFormat="1" ht="25.5" x14ac:dyDescent="0.2">
      <c r="A31" s="24">
        <f>MAX(A$2:A30)+1</f>
        <v>19</v>
      </c>
      <c r="B31" s="54"/>
      <c r="C31" s="25" t="s">
        <v>341</v>
      </c>
      <c r="D31" s="26"/>
      <c r="E31" s="27" t="s">
        <v>342</v>
      </c>
      <c r="F31" s="47"/>
      <c r="G31" s="29" t="s">
        <v>30</v>
      </c>
      <c r="H31" s="48"/>
    </row>
    <row r="32" spans="1:8" s="87" customFormat="1" ht="25.5" x14ac:dyDescent="0.2">
      <c r="A32" s="24"/>
      <c r="B32" s="54"/>
      <c r="C32" s="41"/>
      <c r="D32" s="40" t="s">
        <v>343</v>
      </c>
      <c r="E32" s="42" t="s">
        <v>344</v>
      </c>
      <c r="F32" s="56"/>
      <c r="G32" s="44" t="s">
        <v>30</v>
      </c>
      <c r="H32" s="18"/>
    </row>
    <row r="33" spans="1:8" s="87" customFormat="1" ht="25.5" x14ac:dyDescent="0.2">
      <c r="A33" s="24">
        <f>MAX(A$2:A32)+1</f>
        <v>20</v>
      </c>
      <c r="B33" s="54"/>
      <c r="C33" s="25" t="s">
        <v>345</v>
      </c>
      <c r="D33" s="26"/>
      <c r="E33" s="27" t="s">
        <v>346</v>
      </c>
      <c r="F33" s="47"/>
      <c r="G33" s="29" t="s">
        <v>30</v>
      </c>
      <c r="H33" s="48"/>
    </row>
    <row r="34" spans="1:8" s="87" customFormat="1" ht="25.5" x14ac:dyDescent="0.2">
      <c r="A34" s="24"/>
      <c r="B34" s="54"/>
      <c r="C34" s="41"/>
      <c r="D34" s="40" t="s">
        <v>347</v>
      </c>
      <c r="E34" s="42" t="s">
        <v>348</v>
      </c>
      <c r="F34" s="56"/>
      <c r="G34" s="44" t="s">
        <v>30</v>
      </c>
      <c r="H34" s="18"/>
    </row>
    <row r="35" spans="1:8" s="87" customFormat="1" ht="25.5" customHeight="1" x14ac:dyDescent="0.2">
      <c r="A35" s="24">
        <f>MAX(A$2:A34)+1</f>
        <v>21</v>
      </c>
      <c r="B35" s="54"/>
      <c r="C35" s="25" t="s">
        <v>349</v>
      </c>
      <c r="D35" s="26"/>
      <c r="E35" s="27" t="s">
        <v>350</v>
      </c>
      <c r="F35" s="47"/>
      <c r="G35" s="29" t="s">
        <v>30</v>
      </c>
      <c r="H35" s="48"/>
    </row>
    <row r="36" spans="1:8" s="87" customFormat="1" ht="38.25" x14ac:dyDescent="0.2">
      <c r="A36" s="24"/>
      <c r="B36" s="54"/>
      <c r="C36" s="41"/>
      <c r="D36" s="40" t="s">
        <v>351</v>
      </c>
      <c r="E36" s="42" t="s">
        <v>352</v>
      </c>
      <c r="F36" s="56"/>
      <c r="G36" s="44" t="s">
        <v>30</v>
      </c>
      <c r="H36" s="18"/>
    </row>
    <row r="37" spans="1:8" s="87" customFormat="1" ht="38.25" x14ac:dyDescent="0.2">
      <c r="A37" s="24">
        <f>MAX(A$2:A36)+1</f>
        <v>22</v>
      </c>
      <c r="B37" s="54"/>
      <c r="C37" s="25" t="s">
        <v>451</v>
      </c>
      <c r="D37" s="26"/>
      <c r="E37" s="27" t="s">
        <v>452</v>
      </c>
      <c r="F37" s="28"/>
      <c r="G37" s="61" t="s">
        <v>48</v>
      </c>
      <c r="H37" s="48"/>
    </row>
    <row r="38" spans="1:8" s="87" customFormat="1" ht="25.5" x14ac:dyDescent="0.2">
      <c r="A38" s="24"/>
      <c r="B38" s="54"/>
      <c r="C38" s="41"/>
      <c r="D38" s="40" t="s">
        <v>453</v>
      </c>
      <c r="E38" s="42" t="s">
        <v>454</v>
      </c>
      <c r="F38" s="43"/>
      <c r="G38" s="63" t="s">
        <v>48</v>
      </c>
      <c r="H38" s="18"/>
    </row>
    <row r="39" spans="1:8" ht="38.25" x14ac:dyDescent="0.25">
      <c r="A39" s="24">
        <f>MAX(A$2:A38)+1</f>
        <v>23</v>
      </c>
      <c r="B39" s="54"/>
      <c r="C39" s="25" t="s">
        <v>455</v>
      </c>
      <c r="D39" s="26"/>
      <c r="E39" s="27" t="s">
        <v>456</v>
      </c>
      <c r="F39" s="28"/>
      <c r="G39" s="61" t="s">
        <v>48</v>
      </c>
      <c r="H39" s="48"/>
    </row>
    <row r="40" spans="1:8" ht="25.5" x14ac:dyDescent="0.25">
      <c r="A40" s="24"/>
      <c r="B40" s="54"/>
      <c r="C40" s="41"/>
      <c r="D40" s="40" t="s">
        <v>457</v>
      </c>
      <c r="E40" s="42" t="s">
        <v>458</v>
      </c>
      <c r="F40" s="43"/>
      <c r="G40" s="63" t="s">
        <v>48</v>
      </c>
      <c r="H40" s="18"/>
    </row>
    <row r="41" spans="1:8" ht="38.25" x14ac:dyDescent="0.25">
      <c r="A41" s="24">
        <f>MAX(A$2:A40)+1</f>
        <v>24</v>
      </c>
      <c r="B41" s="54"/>
      <c r="C41" s="25" t="s">
        <v>459</v>
      </c>
      <c r="D41" s="26"/>
      <c r="E41" s="27" t="s">
        <v>460</v>
      </c>
      <c r="F41" s="47"/>
      <c r="G41" s="61" t="s">
        <v>48</v>
      </c>
      <c r="H41" s="48"/>
    </row>
    <row r="42" spans="1:8" ht="38.25" x14ac:dyDescent="0.25">
      <c r="A42" s="24">
        <f>MAX(A$2:A41)+1</f>
        <v>25</v>
      </c>
      <c r="B42" s="45"/>
      <c r="C42" s="25" t="s">
        <v>44</v>
      </c>
      <c r="D42" s="26"/>
      <c r="E42" s="27" t="s">
        <v>45</v>
      </c>
      <c r="F42" s="28"/>
      <c r="G42" s="29" t="s">
        <v>37</v>
      </c>
      <c r="H42" s="48"/>
    </row>
    <row r="43" spans="1:8" x14ac:dyDescent="0.25">
      <c r="A43" s="24">
        <f>MAX(A$2:A42)+1</f>
        <v>26</v>
      </c>
      <c r="B43" s="54"/>
      <c r="C43" s="25" t="s">
        <v>461</v>
      </c>
      <c r="D43" s="26"/>
      <c r="E43" s="27" t="s">
        <v>462</v>
      </c>
      <c r="F43" s="47"/>
      <c r="G43" s="61" t="s">
        <v>124</v>
      </c>
      <c r="H43" s="48"/>
    </row>
    <row r="44" spans="1:8" ht="15.75" x14ac:dyDescent="0.25">
      <c r="A44" s="24"/>
      <c r="B44" s="54"/>
      <c r="C44" s="55"/>
      <c r="D44" s="40" t="s">
        <v>463</v>
      </c>
      <c r="E44" s="42" t="s">
        <v>464</v>
      </c>
      <c r="F44" s="56"/>
      <c r="G44" s="63" t="s">
        <v>124</v>
      </c>
      <c r="H44" s="18"/>
    </row>
    <row r="45" spans="1:8" s="87" customFormat="1" ht="12.75" customHeight="1" x14ac:dyDescent="0.2">
      <c r="A45" s="24">
        <f>MAX(A$2:A44)+1</f>
        <v>27</v>
      </c>
      <c r="B45" s="54"/>
      <c r="C45" s="25" t="s">
        <v>353</v>
      </c>
      <c r="D45" s="26"/>
      <c r="E45" s="27" t="s">
        <v>354</v>
      </c>
      <c r="F45" s="47"/>
      <c r="G45" s="29" t="s">
        <v>124</v>
      </c>
      <c r="H45" s="48"/>
    </row>
    <row r="46" spans="1:8" s="87" customFormat="1" ht="12.75" customHeight="1" x14ac:dyDescent="0.2">
      <c r="A46" s="24">
        <f>MAX(A$2:A45)+1</f>
        <v>28</v>
      </c>
      <c r="B46" s="54"/>
      <c r="C46" s="25" t="s">
        <v>355</v>
      </c>
      <c r="D46" s="26"/>
      <c r="E46" s="27" t="s">
        <v>356</v>
      </c>
      <c r="F46" s="47"/>
      <c r="G46" s="29" t="s">
        <v>124</v>
      </c>
      <c r="H46" s="48"/>
    </row>
    <row r="47" spans="1:8" s="87" customFormat="1" ht="25.5" x14ac:dyDescent="0.2">
      <c r="A47" s="24">
        <f>MAX(A$2:A46)+1</f>
        <v>29</v>
      </c>
      <c r="B47" s="22"/>
      <c r="C47" s="25" t="s">
        <v>357</v>
      </c>
      <c r="D47" s="26"/>
      <c r="E47" s="27" t="s">
        <v>358</v>
      </c>
      <c r="F47" s="47"/>
      <c r="G47" s="29" t="s">
        <v>30</v>
      </c>
      <c r="H47" s="48"/>
    </row>
    <row r="48" spans="1:8" s="87" customFormat="1" ht="25.5" x14ac:dyDescent="0.2">
      <c r="A48" s="24"/>
      <c r="B48" s="22"/>
      <c r="C48" s="25"/>
      <c r="D48" s="40" t="s">
        <v>359</v>
      </c>
      <c r="E48" s="42" t="s">
        <v>360</v>
      </c>
      <c r="F48" s="56"/>
      <c r="G48" s="44" t="s">
        <v>30</v>
      </c>
      <c r="H48" s="18"/>
    </row>
    <row r="49" spans="1:8" ht="25.5" x14ac:dyDescent="0.25">
      <c r="A49" s="24">
        <f>MAX(A$2:A48)+1</f>
        <v>30</v>
      </c>
      <c r="B49" s="22"/>
      <c r="C49" s="25" t="s">
        <v>46</v>
      </c>
      <c r="D49" s="26"/>
      <c r="E49" s="27" t="s">
        <v>47</v>
      </c>
      <c r="F49" s="47"/>
      <c r="G49" s="29" t="s">
        <v>48</v>
      </c>
      <c r="H49" s="48"/>
    </row>
    <row r="50" spans="1:8" ht="25.5" x14ac:dyDescent="0.25">
      <c r="A50" s="24"/>
      <c r="B50" s="22"/>
      <c r="C50" s="41"/>
      <c r="D50" s="40" t="s">
        <v>49</v>
      </c>
      <c r="E50" s="42" t="s">
        <v>50</v>
      </c>
      <c r="F50" s="56"/>
      <c r="G50" s="44" t="s">
        <v>48</v>
      </c>
      <c r="H50" s="18"/>
    </row>
    <row r="51" spans="1:8" x14ac:dyDescent="0.25">
      <c r="A51" s="24"/>
      <c r="B51" s="22"/>
      <c r="C51" s="41"/>
      <c r="D51" s="40"/>
      <c r="E51" s="42"/>
      <c r="F51" s="56"/>
      <c r="G51" s="44"/>
      <c r="H51" s="18"/>
    </row>
    <row r="52" spans="1:8" x14ac:dyDescent="0.25">
      <c r="A52" s="24"/>
      <c r="B52" s="45" t="s">
        <v>361</v>
      </c>
      <c r="C52" s="57"/>
      <c r="D52" s="58"/>
      <c r="E52" s="73" t="s">
        <v>362</v>
      </c>
      <c r="F52" s="94"/>
      <c r="G52" s="29"/>
      <c r="H52" s="18"/>
    </row>
    <row r="53" spans="1:8" x14ac:dyDescent="0.25">
      <c r="A53" s="24"/>
      <c r="B53" s="22"/>
      <c r="C53" s="25"/>
      <c r="D53" s="26"/>
      <c r="E53" s="30"/>
      <c r="F53" s="51"/>
      <c r="G53" s="29"/>
      <c r="H53" s="18"/>
    </row>
    <row r="54" spans="1:8" x14ac:dyDescent="0.25">
      <c r="A54" s="24">
        <f>MAX(A$2:A53)+1</f>
        <v>31</v>
      </c>
      <c r="B54" s="22"/>
      <c r="C54" s="25" t="s">
        <v>363</v>
      </c>
      <c r="D54" s="26"/>
      <c r="E54" s="27" t="s">
        <v>364</v>
      </c>
      <c r="F54" s="47"/>
      <c r="G54" s="29" t="s">
        <v>30</v>
      </c>
      <c r="H54" s="48"/>
    </row>
    <row r="55" spans="1:8" x14ac:dyDescent="0.25">
      <c r="A55" s="24"/>
      <c r="B55" s="22"/>
      <c r="C55" s="41"/>
      <c r="D55" s="40" t="s">
        <v>365</v>
      </c>
      <c r="E55" s="42" t="s">
        <v>366</v>
      </c>
      <c r="F55" s="56"/>
      <c r="G55" s="44" t="s">
        <v>30</v>
      </c>
      <c r="H55" s="18"/>
    </row>
    <row r="56" spans="1:8" x14ac:dyDescent="0.25">
      <c r="A56" s="24">
        <f>MAX(A$2:A55)+1</f>
        <v>32</v>
      </c>
      <c r="B56" s="22"/>
      <c r="C56" s="25" t="s">
        <v>367</v>
      </c>
      <c r="D56" s="26"/>
      <c r="E56" s="27" t="s">
        <v>368</v>
      </c>
      <c r="F56" s="47"/>
      <c r="G56" s="29" t="s">
        <v>199</v>
      </c>
      <c r="H56" s="48"/>
    </row>
    <row r="57" spans="1:8" x14ac:dyDescent="0.25">
      <c r="A57" s="24"/>
      <c r="B57" s="22"/>
      <c r="C57" s="41"/>
      <c r="D57" s="40" t="s">
        <v>369</v>
      </c>
      <c r="E57" s="42" t="s">
        <v>370</v>
      </c>
      <c r="F57" s="56"/>
      <c r="G57" s="44" t="s">
        <v>199</v>
      </c>
      <c r="H57" s="18"/>
    </row>
    <row r="58" spans="1:8" x14ac:dyDescent="0.25">
      <c r="A58" s="24">
        <f>MAX(A$2:A57)+1</f>
        <v>33</v>
      </c>
      <c r="B58" s="22"/>
      <c r="C58" s="25" t="s">
        <v>371</v>
      </c>
      <c r="D58" s="26"/>
      <c r="E58" s="27" t="s">
        <v>372</v>
      </c>
      <c r="F58" s="47"/>
      <c r="G58" s="29" t="s">
        <v>199</v>
      </c>
      <c r="H58" s="48"/>
    </row>
    <row r="59" spans="1:8" x14ac:dyDescent="0.25">
      <c r="A59" s="24"/>
      <c r="B59" s="22"/>
      <c r="C59" s="41"/>
      <c r="D59" s="40" t="s">
        <v>373</v>
      </c>
      <c r="E59" s="42" t="s">
        <v>374</v>
      </c>
      <c r="F59" s="56"/>
      <c r="G59" s="44" t="s">
        <v>199</v>
      </c>
      <c r="H59" s="18"/>
    </row>
    <row r="60" spans="1:8" x14ac:dyDescent="0.25">
      <c r="A60" s="24">
        <f>MAX(A$2:A59)+1</f>
        <v>34</v>
      </c>
      <c r="B60" s="22"/>
      <c r="C60" s="25" t="s">
        <v>375</v>
      </c>
      <c r="D60" s="26"/>
      <c r="E60" s="27" t="s">
        <v>376</v>
      </c>
      <c r="F60" s="47"/>
      <c r="G60" s="29" t="s">
        <v>48</v>
      </c>
      <c r="H60" s="48"/>
    </row>
    <row r="61" spans="1:8" x14ac:dyDescent="0.25">
      <c r="A61" s="24"/>
      <c r="B61" s="22"/>
      <c r="C61" s="41"/>
      <c r="D61" s="40" t="s">
        <v>377</v>
      </c>
      <c r="E61" s="42" t="s">
        <v>378</v>
      </c>
      <c r="F61" s="56"/>
      <c r="G61" s="44" t="s">
        <v>48</v>
      </c>
      <c r="H61" s="18"/>
    </row>
    <row r="62" spans="1:8" x14ac:dyDescent="0.25">
      <c r="A62" s="24">
        <f>MAX(A$2:A61)+1</f>
        <v>35</v>
      </c>
      <c r="B62" s="22"/>
      <c r="C62" s="25" t="s">
        <v>379</v>
      </c>
      <c r="D62" s="41"/>
      <c r="E62" s="27" t="s">
        <v>380</v>
      </c>
      <c r="F62" s="47"/>
      <c r="G62" s="29" t="s">
        <v>37</v>
      </c>
      <c r="H62" s="48"/>
    </row>
    <row r="63" spans="1:8" ht="25.5" x14ac:dyDescent="0.25">
      <c r="A63" s="24"/>
      <c r="B63" s="22"/>
      <c r="C63" s="26"/>
      <c r="D63" s="40" t="s">
        <v>381</v>
      </c>
      <c r="E63" s="42" t="s">
        <v>382</v>
      </c>
      <c r="F63" s="56"/>
      <c r="G63" s="44" t="s">
        <v>37</v>
      </c>
      <c r="H63" s="18"/>
    </row>
    <row r="64" spans="1:8" x14ac:dyDescent="0.25">
      <c r="A64" s="24"/>
      <c r="B64" s="22"/>
      <c r="C64" s="25"/>
      <c r="D64" s="26"/>
      <c r="E64" s="30"/>
      <c r="F64" s="51"/>
      <c r="G64" s="29"/>
      <c r="H64" s="18"/>
    </row>
    <row r="65" spans="1:8" x14ac:dyDescent="0.25">
      <c r="A65" s="24"/>
      <c r="B65" s="45" t="s">
        <v>51</v>
      </c>
      <c r="C65" s="57"/>
      <c r="D65" s="58"/>
      <c r="E65" s="46" t="s">
        <v>52</v>
      </c>
      <c r="F65" s="59"/>
      <c r="G65" s="60"/>
      <c r="H65" s="18"/>
    </row>
    <row r="66" spans="1:8" x14ac:dyDescent="0.25">
      <c r="A66" s="24"/>
      <c r="B66" s="45"/>
      <c r="C66" s="57"/>
      <c r="D66" s="58"/>
      <c r="E66" s="46"/>
      <c r="F66" s="59"/>
      <c r="G66" s="60"/>
      <c r="H66" s="18"/>
    </row>
    <row r="67" spans="1:8" x14ac:dyDescent="0.25">
      <c r="A67" s="24">
        <f>MAX(A$2:A66)+1</f>
        <v>36</v>
      </c>
      <c r="B67" s="45"/>
      <c r="C67" s="25" t="s">
        <v>53</v>
      </c>
      <c r="D67" s="26"/>
      <c r="E67" s="27" t="s">
        <v>54</v>
      </c>
      <c r="F67" s="47"/>
      <c r="G67" s="61" t="s">
        <v>55</v>
      </c>
      <c r="H67" s="62"/>
    </row>
    <row r="68" spans="1:8" ht="25.5" x14ac:dyDescent="0.25">
      <c r="A68" s="24"/>
      <c r="B68" s="45"/>
      <c r="C68" s="41"/>
      <c r="D68" s="40" t="s">
        <v>56</v>
      </c>
      <c r="E68" s="42" t="s">
        <v>57</v>
      </c>
      <c r="F68" s="56"/>
      <c r="G68" s="63" t="s">
        <v>55</v>
      </c>
      <c r="H68" s="64"/>
    </row>
    <row r="69" spans="1:8" ht="25.5" x14ac:dyDescent="0.25">
      <c r="A69" s="24">
        <f>MAX(A$2:A68)+1</f>
        <v>37</v>
      </c>
      <c r="B69" s="45"/>
      <c r="C69" s="25" t="s">
        <v>58</v>
      </c>
      <c r="D69" s="26"/>
      <c r="E69" s="27" t="s">
        <v>59</v>
      </c>
      <c r="F69" s="47"/>
      <c r="G69" s="61" t="s">
        <v>48</v>
      </c>
      <c r="H69" s="48"/>
    </row>
    <row r="70" spans="1:8" ht="25.5" x14ac:dyDescent="0.25">
      <c r="A70" s="24"/>
      <c r="B70" s="45"/>
      <c r="C70" s="66"/>
      <c r="D70" s="40" t="s">
        <v>60</v>
      </c>
      <c r="E70" s="42" t="s">
        <v>61</v>
      </c>
      <c r="F70" s="56"/>
      <c r="G70" s="63" t="s">
        <v>48</v>
      </c>
      <c r="H70" s="18"/>
    </row>
    <row r="71" spans="1:8" x14ac:dyDescent="0.25">
      <c r="A71" s="24">
        <f>MAX(A$2:A70)+1</f>
        <v>38</v>
      </c>
      <c r="B71" s="45"/>
      <c r="C71" s="25" t="s">
        <v>62</v>
      </c>
      <c r="D71" s="41"/>
      <c r="E71" s="27" t="s">
        <v>63</v>
      </c>
      <c r="F71" s="28"/>
      <c r="G71" s="29" t="s">
        <v>37</v>
      </c>
      <c r="H71" s="48"/>
    </row>
    <row r="72" spans="1:8" x14ac:dyDescent="0.25">
      <c r="A72" s="24"/>
      <c r="B72" s="45"/>
      <c r="C72" s="66"/>
      <c r="D72" s="41" t="s">
        <v>64</v>
      </c>
      <c r="E72" s="42" t="s">
        <v>65</v>
      </c>
      <c r="F72" s="43"/>
      <c r="G72" s="44" t="s">
        <v>37</v>
      </c>
      <c r="H72" s="18"/>
    </row>
    <row r="73" spans="1:8" x14ac:dyDescent="0.25">
      <c r="A73" s="24">
        <f>MAX(A$2:A72)+1</f>
        <v>39</v>
      </c>
      <c r="B73" s="22"/>
      <c r="C73" s="25" t="s">
        <v>66</v>
      </c>
      <c r="D73" s="41"/>
      <c r="E73" s="27" t="s">
        <v>67</v>
      </c>
      <c r="F73" s="67"/>
      <c r="G73" s="29" t="s">
        <v>37</v>
      </c>
      <c r="H73" s="48"/>
    </row>
    <row r="74" spans="1:8" ht="25.5" x14ac:dyDescent="0.25">
      <c r="A74" s="24"/>
      <c r="B74" s="22"/>
      <c r="C74" s="26"/>
      <c r="D74" s="41" t="s">
        <v>68</v>
      </c>
      <c r="E74" s="42" t="s">
        <v>69</v>
      </c>
      <c r="F74" s="50"/>
      <c r="G74" s="44" t="s">
        <v>37</v>
      </c>
      <c r="H74" s="18"/>
    </row>
    <row r="75" spans="1:8" x14ac:dyDescent="0.25">
      <c r="A75" s="24">
        <f>MAX(A$2:A74)+1</f>
        <v>40</v>
      </c>
      <c r="B75" s="22"/>
      <c r="C75" s="25" t="s">
        <v>70</v>
      </c>
      <c r="D75" s="26"/>
      <c r="E75" s="27" t="s">
        <v>71</v>
      </c>
      <c r="F75" s="68"/>
      <c r="G75" s="29" t="s">
        <v>37</v>
      </c>
      <c r="H75" s="48"/>
    </row>
    <row r="76" spans="1:8" x14ac:dyDescent="0.25">
      <c r="A76" s="24"/>
      <c r="B76" s="22"/>
      <c r="C76" s="26"/>
      <c r="D76" s="40" t="s">
        <v>72</v>
      </c>
      <c r="E76" s="42" t="s">
        <v>73</v>
      </c>
      <c r="F76" s="69"/>
      <c r="G76" s="44" t="s">
        <v>37</v>
      </c>
      <c r="H76" s="18"/>
    </row>
    <row r="77" spans="1:8" x14ac:dyDescent="0.25">
      <c r="A77" s="24">
        <f>MAX(A$2:A76)+1</f>
        <v>41</v>
      </c>
      <c r="B77" s="22"/>
      <c r="C77" s="25" t="s">
        <v>74</v>
      </c>
      <c r="D77" s="26"/>
      <c r="E77" s="27" t="s">
        <v>75</v>
      </c>
      <c r="F77" s="67"/>
      <c r="G77" s="29" t="s">
        <v>37</v>
      </c>
      <c r="H77" s="48"/>
    </row>
    <row r="78" spans="1:8" ht="25.5" x14ac:dyDescent="0.25">
      <c r="A78" s="24"/>
      <c r="B78" s="22"/>
      <c r="C78" s="66"/>
      <c r="D78" s="40" t="s">
        <v>76</v>
      </c>
      <c r="E78" s="42" t="s">
        <v>77</v>
      </c>
      <c r="F78" s="50"/>
      <c r="G78" s="44" t="s">
        <v>37</v>
      </c>
      <c r="H78" s="18"/>
    </row>
    <row r="79" spans="1:8" ht="25.5" x14ac:dyDescent="0.25">
      <c r="A79" s="24">
        <f>MAX(A$2:A78)+1</f>
        <v>42</v>
      </c>
      <c r="B79" s="22"/>
      <c r="C79" s="25" t="s">
        <v>383</v>
      </c>
      <c r="D79" s="26"/>
      <c r="E79" s="27" t="s">
        <v>384</v>
      </c>
      <c r="F79" s="47"/>
      <c r="G79" s="29" t="s">
        <v>30</v>
      </c>
      <c r="H79" s="48"/>
    </row>
    <row r="80" spans="1:8" ht="25.5" x14ac:dyDescent="0.25">
      <c r="A80" s="24"/>
      <c r="B80" s="22"/>
      <c r="C80" s="41"/>
      <c r="D80" s="40" t="s">
        <v>385</v>
      </c>
      <c r="E80" s="42" t="s">
        <v>386</v>
      </c>
      <c r="F80" s="56"/>
      <c r="G80" s="44" t="s">
        <v>30</v>
      </c>
      <c r="H80" s="18"/>
    </row>
    <row r="81" spans="1:8" x14ac:dyDescent="0.25">
      <c r="A81" s="24"/>
      <c r="B81" s="22"/>
      <c r="C81" s="66"/>
      <c r="D81" s="70"/>
      <c r="E81" s="65"/>
      <c r="F81" s="72"/>
      <c r="G81" s="71"/>
      <c r="H81" s="18"/>
    </row>
    <row r="82" spans="1:8" x14ac:dyDescent="0.25">
      <c r="A82" s="24"/>
      <c r="B82" s="45" t="s">
        <v>78</v>
      </c>
      <c r="C82" s="57"/>
      <c r="D82" s="58"/>
      <c r="E82" s="73" t="s">
        <v>79</v>
      </c>
      <c r="F82" s="56"/>
      <c r="G82" s="44"/>
      <c r="H82" s="18"/>
    </row>
    <row r="83" spans="1:8" x14ac:dyDescent="0.25">
      <c r="A83" s="24"/>
      <c r="B83" s="45"/>
      <c r="C83" s="57"/>
      <c r="D83" s="58"/>
      <c r="E83" s="73"/>
      <c r="F83" s="56"/>
      <c r="G83" s="44"/>
      <c r="H83" s="18"/>
    </row>
    <row r="84" spans="1:8" x14ac:dyDescent="0.25">
      <c r="A84" s="24">
        <f>MAX(A$2:A83)+1</f>
        <v>43</v>
      </c>
      <c r="B84" s="22"/>
      <c r="C84" s="25" t="s">
        <v>387</v>
      </c>
      <c r="D84" s="26"/>
      <c r="E84" s="27" t="s">
        <v>388</v>
      </c>
      <c r="F84" s="47"/>
      <c r="G84" s="61" t="s">
        <v>37</v>
      </c>
      <c r="H84" s="48"/>
    </row>
    <row r="85" spans="1:8" x14ac:dyDescent="0.25">
      <c r="A85" s="24"/>
      <c r="B85" s="22"/>
      <c r="C85" s="66"/>
      <c r="D85" s="40" t="s">
        <v>389</v>
      </c>
      <c r="E85" s="42" t="s">
        <v>390</v>
      </c>
      <c r="F85" s="56"/>
      <c r="G85" s="63" t="s">
        <v>37</v>
      </c>
      <c r="H85" s="18"/>
    </row>
    <row r="86" spans="1:8" x14ac:dyDescent="0.25">
      <c r="A86" s="24">
        <f>MAX(A$2:A85)+1</f>
        <v>44</v>
      </c>
      <c r="B86" s="22"/>
      <c r="C86" s="25" t="s">
        <v>391</v>
      </c>
      <c r="D86" s="26"/>
      <c r="E86" s="27" t="s">
        <v>392</v>
      </c>
      <c r="F86" s="47"/>
      <c r="G86" s="29" t="s">
        <v>37</v>
      </c>
      <c r="H86" s="48"/>
    </row>
    <row r="87" spans="1:8" ht="25.5" x14ac:dyDescent="0.25">
      <c r="A87" s="24"/>
      <c r="B87" s="22"/>
      <c r="C87" s="26"/>
      <c r="D87" s="40" t="s">
        <v>393</v>
      </c>
      <c r="E87" s="42" t="s">
        <v>394</v>
      </c>
      <c r="F87" s="56"/>
      <c r="G87" s="44" t="s">
        <v>37</v>
      </c>
      <c r="H87" s="18"/>
    </row>
    <row r="88" spans="1:8" x14ac:dyDescent="0.25">
      <c r="A88" s="24">
        <f>MAX(A$2:A87)+1</f>
        <v>45</v>
      </c>
      <c r="B88" s="22"/>
      <c r="C88" s="25" t="s">
        <v>80</v>
      </c>
      <c r="D88" s="26"/>
      <c r="E88" s="27" t="s">
        <v>81</v>
      </c>
      <c r="F88" s="47"/>
      <c r="G88" s="61" t="s">
        <v>37</v>
      </c>
      <c r="H88" s="48"/>
    </row>
    <row r="89" spans="1:8" ht="25.5" x14ac:dyDescent="0.25">
      <c r="A89" s="24"/>
      <c r="B89" s="22"/>
      <c r="C89" s="66"/>
      <c r="D89" s="40" t="s">
        <v>82</v>
      </c>
      <c r="E89" s="42" t="s">
        <v>83</v>
      </c>
      <c r="F89" s="56"/>
      <c r="G89" s="63" t="s">
        <v>37</v>
      </c>
      <c r="H89" s="18"/>
    </row>
    <row r="90" spans="1:8" x14ac:dyDescent="0.25">
      <c r="A90" s="24">
        <f>MAX(A$2:A89)+1</f>
        <v>46</v>
      </c>
      <c r="B90" s="22"/>
      <c r="C90" s="25" t="s">
        <v>84</v>
      </c>
      <c r="D90" s="26"/>
      <c r="E90" s="27" t="s">
        <v>85</v>
      </c>
      <c r="F90" s="47"/>
      <c r="G90" s="29" t="s">
        <v>37</v>
      </c>
      <c r="H90" s="48"/>
    </row>
    <row r="91" spans="1:8" ht="25.5" x14ac:dyDescent="0.25">
      <c r="A91" s="24"/>
      <c r="B91" s="22"/>
      <c r="C91" s="41"/>
      <c r="D91" s="40" t="s">
        <v>86</v>
      </c>
      <c r="E91" s="42" t="s">
        <v>87</v>
      </c>
      <c r="F91" s="56"/>
      <c r="G91" s="44" t="s">
        <v>37</v>
      </c>
      <c r="H91" s="18"/>
    </row>
    <row r="92" spans="1:8" x14ac:dyDescent="0.25">
      <c r="A92" s="24"/>
      <c r="B92" s="22"/>
      <c r="C92" s="26"/>
      <c r="D92" s="40"/>
      <c r="E92" s="42"/>
      <c r="F92" s="56"/>
      <c r="G92" s="44"/>
      <c r="H92" s="18"/>
    </row>
    <row r="93" spans="1:8" x14ac:dyDescent="0.25">
      <c r="A93" s="24"/>
      <c r="B93" s="45" t="s">
        <v>88</v>
      </c>
      <c r="C93" s="57"/>
      <c r="D93" s="58"/>
      <c r="E93" s="73" t="s">
        <v>89</v>
      </c>
      <c r="F93" s="56"/>
      <c r="G93" s="44"/>
      <c r="H93" s="18"/>
    </row>
    <row r="94" spans="1:8" x14ac:dyDescent="0.25">
      <c r="A94" s="24"/>
      <c r="B94" s="22"/>
      <c r="C94" s="26"/>
      <c r="D94" s="40"/>
      <c r="E94" s="42"/>
      <c r="F94" s="56"/>
      <c r="G94" s="44"/>
      <c r="H94" s="18"/>
    </row>
    <row r="95" spans="1:8" x14ac:dyDescent="0.25">
      <c r="A95" s="24">
        <f>MAX(A$2:A94)+1</f>
        <v>47</v>
      </c>
      <c r="B95" s="22"/>
      <c r="C95" s="25" t="s">
        <v>90</v>
      </c>
      <c r="D95" s="26"/>
      <c r="E95" s="27" t="s">
        <v>91</v>
      </c>
      <c r="F95" s="47"/>
      <c r="G95" s="29" t="s">
        <v>30</v>
      </c>
      <c r="H95" s="48"/>
    </row>
    <row r="96" spans="1:8" ht="25.5" x14ac:dyDescent="0.25">
      <c r="A96" s="24"/>
      <c r="B96" s="22"/>
      <c r="C96" s="41"/>
      <c r="D96" s="40" t="s">
        <v>92</v>
      </c>
      <c r="E96" s="42" t="s">
        <v>93</v>
      </c>
      <c r="F96" s="56"/>
      <c r="G96" s="44" t="s">
        <v>30</v>
      </c>
      <c r="H96" s="18"/>
    </row>
    <row r="97" spans="1:8" ht="25.5" x14ac:dyDescent="0.25">
      <c r="A97" s="24">
        <f>MAX(A$2:A96)+1</f>
        <v>48</v>
      </c>
      <c r="B97" s="22"/>
      <c r="C97" s="25" t="s">
        <v>395</v>
      </c>
      <c r="D97" s="26"/>
      <c r="E97" s="27" t="s">
        <v>396</v>
      </c>
      <c r="F97" s="47"/>
      <c r="G97" s="29" t="s">
        <v>30</v>
      </c>
      <c r="H97" s="48"/>
    </row>
    <row r="98" spans="1:8" ht="25.5" x14ac:dyDescent="0.25">
      <c r="A98" s="24"/>
      <c r="B98" s="22"/>
      <c r="C98" s="25"/>
      <c r="D98" s="40" t="s">
        <v>397</v>
      </c>
      <c r="E98" s="42" t="s">
        <v>398</v>
      </c>
      <c r="F98" s="56"/>
      <c r="G98" s="44" t="s">
        <v>30</v>
      </c>
      <c r="H98" s="18"/>
    </row>
    <row r="99" spans="1:8" ht="25.5" x14ac:dyDescent="0.25">
      <c r="A99" s="24">
        <f>MAX(A$2:A98)+1</f>
        <v>49</v>
      </c>
      <c r="B99" s="22"/>
      <c r="C99" s="25" t="s">
        <v>399</v>
      </c>
      <c r="D99" s="26"/>
      <c r="E99" s="27" t="s">
        <v>400</v>
      </c>
      <c r="F99" s="47"/>
      <c r="G99" s="29" t="s">
        <v>30</v>
      </c>
      <c r="H99" s="48"/>
    </row>
    <row r="100" spans="1:8" ht="25.5" x14ac:dyDescent="0.25">
      <c r="A100" s="24"/>
      <c r="B100" s="22"/>
      <c r="C100" s="25"/>
      <c r="D100" s="40" t="s">
        <v>401</v>
      </c>
      <c r="E100" s="42" t="s">
        <v>402</v>
      </c>
      <c r="F100" s="56"/>
      <c r="G100" s="44" t="s">
        <v>30</v>
      </c>
      <c r="H100" s="18"/>
    </row>
    <row r="101" spans="1:8" ht="25.5" x14ac:dyDescent="0.25">
      <c r="A101" s="24">
        <f>MAX(A$2:A100)+1</f>
        <v>50</v>
      </c>
      <c r="B101" s="22"/>
      <c r="C101" s="25" t="s">
        <v>403</v>
      </c>
      <c r="D101" s="26"/>
      <c r="E101" s="27" t="s">
        <v>404</v>
      </c>
      <c r="F101" s="47"/>
      <c r="G101" s="29" t="s">
        <v>30</v>
      </c>
      <c r="H101" s="48"/>
    </row>
    <row r="102" spans="1:8" ht="25.5" x14ac:dyDescent="0.25">
      <c r="A102" s="24"/>
      <c r="B102" s="22"/>
      <c r="C102" s="25"/>
      <c r="D102" s="40" t="s">
        <v>405</v>
      </c>
      <c r="E102" s="42" t="s">
        <v>406</v>
      </c>
      <c r="F102" s="56"/>
      <c r="G102" s="44" t="s">
        <v>30</v>
      </c>
      <c r="H102" s="18"/>
    </row>
    <row r="103" spans="1:8" x14ac:dyDescent="0.25">
      <c r="A103" s="24"/>
      <c r="B103" s="22"/>
      <c r="C103" s="25"/>
      <c r="D103" s="40"/>
      <c r="E103" s="42"/>
      <c r="F103" s="56"/>
      <c r="G103" s="44"/>
      <c r="H103" s="18"/>
    </row>
    <row r="104" spans="1:8" ht="25.5" x14ac:dyDescent="0.25">
      <c r="A104" s="118"/>
      <c r="B104" s="117" t="s">
        <v>522</v>
      </c>
      <c r="C104" s="117"/>
      <c r="D104" s="124"/>
      <c r="E104" s="125" t="s">
        <v>523</v>
      </c>
      <c r="F104" s="56"/>
      <c r="G104" s="44"/>
      <c r="H104" s="18"/>
    </row>
    <row r="105" spans="1:8" x14ac:dyDescent="0.25">
      <c r="A105" s="24"/>
      <c r="B105" s="22"/>
      <c r="C105" s="25"/>
      <c r="D105" s="40"/>
      <c r="E105" s="42"/>
      <c r="F105" s="56"/>
      <c r="G105" s="44"/>
      <c r="H105" s="18"/>
    </row>
    <row r="106" spans="1:8" ht="25.5" x14ac:dyDescent="0.25">
      <c r="A106" s="113">
        <f>MAX(A$2:A104)+1</f>
        <v>51</v>
      </c>
      <c r="B106" s="114"/>
      <c r="C106" s="33" t="s">
        <v>524</v>
      </c>
      <c r="D106" s="34"/>
      <c r="E106" s="35" t="s">
        <v>525</v>
      </c>
      <c r="F106" s="36"/>
      <c r="G106" s="37" t="s">
        <v>30</v>
      </c>
      <c r="H106" s="18"/>
    </row>
    <row r="107" spans="1:8" ht="25.5" x14ac:dyDescent="0.25">
      <c r="A107" s="113">
        <f>MAX(A$2:A106)+1</f>
        <v>52</v>
      </c>
      <c r="B107" s="114"/>
      <c r="C107" s="33" t="s">
        <v>526</v>
      </c>
      <c r="D107" s="34"/>
      <c r="E107" s="35" t="s">
        <v>527</v>
      </c>
      <c r="F107" s="36"/>
      <c r="G107" s="37" t="s">
        <v>30</v>
      </c>
      <c r="H107" s="18"/>
    </row>
    <row r="108" spans="1:8" ht="25.5" x14ac:dyDescent="0.25">
      <c r="A108" s="113">
        <f>MAX(A$2:A107)+1</f>
        <v>53</v>
      </c>
      <c r="B108" s="114"/>
      <c r="C108" s="33" t="s">
        <v>528</v>
      </c>
      <c r="D108" s="34"/>
      <c r="E108" s="35" t="s">
        <v>529</v>
      </c>
      <c r="F108" s="36"/>
      <c r="G108" s="37" t="s">
        <v>30</v>
      </c>
      <c r="H108" s="18"/>
    </row>
    <row r="109" spans="1:8" ht="25.5" x14ac:dyDescent="0.25">
      <c r="A109" s="113">
        <f>MAX(A$2:A108)+1</f>
        <v>54</v>
      </c>
      <c r="B109" s="114"/>
      <c r="C109" s="33" t="s">
        <v>530</v>
      </c>
      <c r="D109" s="34"/>
      <c r="E109" s="35" t="s">
        <v>531</v>
      </c>
      <c r="F109" s="36"/>
      <c r="G109" s="37" t="s">
        <v>30</v>
      </c>
      <c r="H109" s="18"/>
    </row>
    <row r="110" spans="1:8" ht="25.5" x14ac:dyDescent="0.25">
      <c r="A110" s="113">
        <f>MAX(A$2:A109)+1</f>
        <v>55</v>
      </c>
      <c r="B110" s="114"/>
      <c r="C110" s="33" t="s">
        <v>532</v>
      </c>
      <c r="D110" s="34"/>
      <c r="E110" s="35" t="s">
        <v>533</v>
      </c>
      <c r="F110" s="36"/>
      <c r="G110" s="37" t="s">
        <v>30</v>
      </c>
      <c r="H110" s="18"/>
    </row>
    <row r="111" spans="1:8" ht="25.5" x14ac:dyDescent="0.25">
      <c r="A111" s="113">
        <f>MAX(A$2:A110)+1</f>
        <v>56</v>
      </c>
      <c r="B111" s="114"/>
      <c r="C111" s="33" t="s">
        <v>534</v>
      </c>
      <c r="D111" s="34"/>
      <c r="E111" s="35" t="s">
        <v>535</v>
      </c>
      <c r="F111" s="36"/>
      <c r="G111" s="37" t="s">
        <v>30</v>
      </c>
      <c r="H111" s="18"/>
    </row>
    <row r="112" spans="1:8" x14ac:dyDescent="0.25">
      <c r="A112" s="24"/>
      <c r="B112" s="22"/>
      <c r="C112" s="26"/>
      <c r="D112" s="40"/>
      <c r="E112" s="42"/>
      <c r="F112" s="56"/>
      <c r="G112" s="44"/>
      <c r="H112" s="18"/>
    </row>
    <row r="113" spans="1:8" x14ac:dyDescent="0.25">
      <c r="A113" s="24"/>
      <c r="B113" s="45" t="s">
        <v>94</v>
      </c>
      <c r="C113" s="45"/>
      <c r="D113" s="58"/>
      <c r="E113" s="46" t="s">
        <v>95</v>
      </c>
      <c r="F113" s="74"/>
      <c r="G113" s="75"/>
      <c r="H113" s="76"/>
    </row>
    <row r="114" spans="1:8" x14ac:dyDescent="0.25">
      <c r="A114" s="24"/>
      <c r="B114" s="45"/>
      <c r="C114" s="45"/>
      <c r="D114" s="58"/>
      <c r="E114" s="46"/>
      <c r="F114" s="74"/>
      <c r="G114" s="75"/>
      <c r="H114" s="76"/>
    </row>
    <row r="115" spans="1:8" x14ac:dyDescent="0.25">
      <c r="A115" s="24">
        <f>MAX(A$2:A114)+1</f>
        <v>57</v>
      </c>
      <c r="B115" s="45"/>
      <c r="C115" s="25" t="s">
        <v>96</v>
      </c>
      <c r="D115" s="26"/>
      <c r="E115" s="27" t="s">
        <v>97</v>
      </c>
      <c r="F115" s="28"/>
      <c r="G115" s="29" t="s">
        <v>37</v>
      </c>
      <c r="H115" s="77"/>
    </row>
    <row r="116" spans="1:8" x14ac:dyDescent="0.25">
      <c r="A116" s="24"/>
      <c r="B116" s="45"/>
      <c r="C116" s="45"/>
      <c r="D116" s="78" t="s">
        <v>98</v>
      </c>
      <c r="E116" s="79" t="s">
        <v>99</v>
      </c>
      <c r="F116" s="80"/>
      <c r="G116" s="23" t="s">
        <v>37</v>
      </c>
      <c r="H116" s="76"/>
    </row>
    <row r="117" spans="1:8" x14ac:dyDescent="0.25">
      <c r="A117" s="24">
        <f>MAX(A$2:A116)+1</f>
        <v>58</v>
      </c>
      <c r="B117" s="45"/>
      <c r="C117" s="25" t="s">
        <v>100</v>
      </c>
      <c r="D117" s="26"/>
      <c r="E117" s="27" t="s">
        <v>101</v>
      </c>
      <c r="F117" s="28"/>
      <c r="G117" s="29" t="s">
        <v>30</v>
      </c>
      <c r="H117" s="77"/>
    </row>
    <row r="118" spans="1:8" x14ac:dyDescent="0.25">
      <c r="A118" s="24"/>
      <c r="B118" s="45"/>
      <c r="C118" s="41"/>
      <c r="D118" s="40" t="s">
        <v>102</v>
      </c>
      <c r="E118" s="42" t="s">
        <v>103</v>
      </c>
      <c r="F118" s="43"/>
      <c r="G118" s="44" t="s">
        <v>30</v>
      </c>
      <c r="H118" s="76"/>
    </row>
    <row r="119" spans="1:8" x14ac:dyDescent="0.25">
      <c r="A119" s="24">
        <f>MAX(A$2:A118)+1</f>
        <v>59</v>
      </c>
      <c r="B119" s="22"/>
      <c r="C119" s="25" t="s">
        <v>465</v>
      </c>
      <c r="D119" s="26"/>
      <c r="E119" s="27" t="s">
        <v>466</v>
      </c>
      <c r="F119" s="28"/>
      <c r="G119" s="61" t="s">
        <v>37</v>
      </c>
      <c r="H119" s="48"/>
    </row>
    <row r="120" spans="1:8" x14ac:dyDescent="0.25">
      <c r="A120" s="24"/>
      <c r="B120" s="22"/>
      <c r="C120" s="25"/>
      <c r="D120" s="78" t="s">
        <v>467</v>
      </c>
      <c r="E120" s="79" t="s">
        <v>468</v>
      </c>
      <c r="F120" s="80"/>
      <c r="G120" s="71" t="s">
        <v>37</v>
      </c>
      <c r="H120" s="18"/>
    </row>
    <row r="121" spans="1:8" x14ac:dyDescent="0.25">
      <c r="A121" s="24">
        <f>MAX(A$2:A120)+1</f>
        <v>60</v>
      </c>
      <c r="B121" s="22"/>
      <c r="C121" s="25" t="s">
        <v>469</v>
      </c>
      <c r="D121" s="26"/>
      <c r="E121" s="27" t="s">
        <v>470</v>
      </c>
      <c r="F121" s="28"/>
      <c r="G121" s="61" t="s">
        <v>30</v>
      </c>
      <c r="H121" s="48"/>
    </row>
    <row r="122" spans="1:8" x14ac:dyDescent="0.25">
      <c r="A122" s="24"/>
      <c r="B122" s="22"/>
      <c r="C122" s="41"/>
      <c r="D122" s="40" t="s">
        <v>471</v>
      </c>
      <c r="E122" s="42" t="s">
        <v>472</v>
      </c>
      <c r="F122" s="43"/>
      <c r="G122" s="63" t="s">
        <v>30</v>
      </c>
      <c r="H122" s="18"/>
    </row>
    <row r="123" spans="1:8" x14ac:dyDescent="0.25">
      <c r="A123" s="24">
        <f>MAX(A$2:A122)+1</f>
        <v>61</v>
      </c>
      <c r="B123" s="45"/>
      <c r="C123" s="25" t="s">
        <v>104</v>
      </c>
      <c r="D123" s="26"/>
      <c r="E123" s="27" t="s">
        <v>105</v>
      </c>
      <c r="F123" s="81"/>
      <c r="G123" s="29" t="s">
        <v>37</v>
      </c>
      <c r="H123" s="77"/>
    </row>
    <row r="124" spans="1:8" x14ac:dyDescent="0.25">
      <c r="A124" s="24"/>
      <c r="B124" s="45"/>
      <c r="C124" s="26"/>
      <c r="D124" s="78" t="s">
        <v>106</v>
      </c>
      <c r="E124" s="79" t="s">
        <v>107</v>
      </c>
      <c r="F124" s="80"/>
      <c r="G124" s="23" t="s">
        <v>37</v>
      </c>
      <c r="H124" s="76"/>
    </row>
    <row r="125" spans="1:8" x14ac:dyDescent="0.25">
      <c r="A125" s="24"/>
      <c r="B125" s="45"/>
      <c r="C125" s="45"/>
      <c r="D125" s="78" t="s">
        <v>108</v>
      </c>
      <c r="E125" s="79" t="s">
        <v>109</v>
      </c>
      <c r="F125" s="80"/>
      <c r="G125" s="23" t="s">
        <v>37</v>
      </c>
      <c r="H125" s="76"/>
    </row>
    <row r="126" spans="1:8" x14ac:dyDescent="0.25">
      <c r="A126" s="24">
        <f>MAX(A$2:A125)+1</f>
        <v>62</v>
      </c>
      <c r="B126" s="45"/>
      <c r="C126" s="25" t="s">
        <v>110</v>
      </c>
      <c r="D126" s="26"/>
      <c r="E126" s="27" t="s">
        <v>111</v>
      </c>
      <c r="F126" s="28"/>
      <c r="G126" s="29" t="s">
        <v>37</v>
      </c>
      <c r="H126" s="77"/>
    </row>
    <row r="127" spans="1:8" x14ac:dyDescent="0.25">
      <c r="A127" s="24"/>
      <c r="B127" s="45"/>
      <c r="C127" s="45"/>
      <c r="D127" s="78" t="s">
        <v>112</v>
      </c>
      <c r="E127" s="79" t="s">
        <v>113</v>
      </c>
      <c r="F127" s="80"/>
      <c r="G127" s="23" t="s">
        <v>37</v>
      </c>
      <c r="H127" s="76"/>
    </row>
    <row r="128" spans="1:8" x14ac:dyDescent="0.25">
      <c r="A128" s="24">
        <f>MAX(A$2:A127)+1</f>
        <v>63</v>
      </c>
      <c r="B128" s="83"/>
      <c r="C128" s="25" t="s">
        <v>114</v>
      </c>
      <c r="D128" s="26"/>
      <c r="E128" s="27" t="s">
        <v>115</v>
      </c>
      <c r="F128" s="28"/>
      <c r="G128" s="29" t="s">
        <v>30</v>
      </c>
      <c r="H128" s="77"/>
    </row>
    <row r="129" spans="1:8" x14ac:dyDescent="0.25">
      <c r="A129" s="24"/>
      <c r="B129" s="83"/>
      <c r="C129" s="41"/>
      <c r="D129" s="40" t="s">
        <v>116</v>
      </c>
      <c r="E129" s="42" t="s">
        <v>117</v>
      </c>
      <c r="F129" s="43"/>
      <c r="G129" s="44" t="s">
        <v>30</v>
      </c>
      <c r="H129" s="76"/>
    </row>
    <row r="130" spans="1:8" x14ac:dyDescent="0.25">
      <c r="A130" s="24">
        <f>MAX(A$2:A129)+1</f>
        <v>64</v>
      </c>
      <c r="B130" s="83"/>
      <c r="C130" s="25" t="s">
        <v>118</v>
      </c>
      <c r="D130" s="26"/>
      <c r="E130" s="27" t="s">
        <v>119</v>
      </c>
      <c r="F130" s="28"/>
      <c r="G130" s="29" t="s">
        <v>30</v>
      </c>
      <c r="H130" s="77"/>
    </row>
    <row r="131" spans="1:8" x14ac:dyDescent="0.25">
      <c r="A131" s="24"/>
      <c r="B131" s="83"/>
      <c r="C131" s="41"/>
      <c r="D131" s="40" t="s">
        <v>120</v>
      </c>
      <c r="E131" s="42" t="s">
        <v>121</v>
      </c>
      <c r="F131" s="43"/>
      <c r="G131" s="44" t="s">
        <v>30</v>
      </c>
      <c r="H131" s="76"/>
    </row>
    <row r="132" spans="1:8" x14ac:dyDescent="0.25">
      <c r="A132" s="24">
        <f>MAX(A$2:A131)+1</f>
        <v>65</v>
      </c>
      <c r="B132" s="83"/>
      <c r="C132" s="25" t="s">
        <v>122</v>
      </c>
      <c r="D132" s="26"/>
      <c r="E132" s="27" t="s">
        <v>123</v>
      </c>
      <c r="F132" s="28"/>
      <c r="G132" s="29" t="s">
        <v>124</v>
      </c>
      <c r="H132" s="77"/>
    </row>
    <row r="133" spans="1:8" x14ac:dyDescent="0.25">
      <c r="A133" s="24"/>
      <c r="B133" s="83"/>
      <c r="C133" s="83"/>
      <c r="D133" s="40" t="s">
        <v>125</v>
      </c>
      <c r="E133" s="42" t="s">
        <v>126</v>
      </c>
      <c r="F133" s="82"/>
      <c r="G133" s="44" t="s">
        <v>124</v>
      </c>
      <c r="H133" s="76"/>
    </row>
    <row r="134" spans="1:8" ht="25.5" x14ac:dyDescent="0.25">
      <c r="A134" s="24">
        <f>MAX(A$2:A133)+1</f>
        <v>66</v>
      </c>
      <c r="B134" s="83"/>
      <c r="C134" s="25" t="s">
        <v>127</v>
      </c>
      <c r="D134" s="26"/>
      <c r="E134" s="27" t="s">
        <v>128</v>
      </c>
      <c r="F134" s="28"/>
      <c r="G134" s="29" t="s">
        <v>37</v>
      </c>
      <c r="H134" s="77"/>
    </row>
    <row r="135" spans="1:8" ht="25.5" x14ac:dyDescent="0.25">
      <c r="A135" s="24"/>
      <c r="B135" s="83"/>
      <c r="C135" s="83"/>
      <c r="D135" s="78" t="s">
        <v>129</v>
      </c>
      <c r="E135" s="79" t="s">
        <v>130</v>
      </c>
      <c r="F135" s="80"/>
      <c r="G135" s="23" t="s">
        <v>37</v>
      </c>
      <c r="H135" s="76"/>
    </row>
    <row r="136" spans="1:8" ht="25.5" x14ac:dyDescent="0.25">
      <c r="A136" s="24">
        <f>MAX(A$2:A135)+1</f>
        <v>67</v>
      </c>
      <c r="B136" s="83"/>
      <c r="C136" s="25" t="s">
        <v>131</v>
      </c>
      <c r="D136" s="26"/>
      <c r="E136" s="27" t="s">
        <v>132</v>
      </c>
      <c r="F136" s="28"/>
      <c r="G136" s="29" t="s">
        <v>30</v>
      </c>
      <c r="H136" s="77"/>
    </row>
    <row r="137" spans="1:8" ht="25.5" x14ac:dyDescent="0.25">
      <c r="A137" s="24"/>
      <c r="B137" s="83"/>
      <c r="C137" s="41"/>
      <c r="D137" s="40" t="s">
        <v>133</v>
      </c>
      <c r="E137" s="42" t="s">
        <v>134</v>
      </c>
      <c r="F137" s="43"/>
      <c r="G137" s="44" t="s">
        <v>30</v>
      </c>
      <c r="H137" s="76"/>
    </row>
    <row r="138" spans="1:8" ht="25.5" x14ac:dyDescent="0.25">
      <c r="A138" s="24">
        <f>MAX(A$2:A137)+1</f>
        <v>68</v>
      </c>
      <c r="B138" s="83"/>
      <c r="C138" s="25" t="s">
        <v>135</v>
      </c>
      <c r="D138" s="26"/>
      <c r="E138" s="27" t="s">
        <v>136</v>
      </c>
      <c r="F138" s="28"/>
      <c r="G138" s="29" t="s">
        <v>124</v>
      </c>
      <c r="H138" s="77"/>
    </row>
    <row r="139" spans="1:8" ht="25.5" x14ac:dyDescent="0.25">
      <c r="A139" s="24"/>
      <c r="B139" s="83"/>
      <c r="C139" s="83"/>
      <c r="D139" s="40" t="s">
        <v>137</v>
      </c>
      <c r="E139" s="42" t="s">
        <v>138</v>
      </c>
      <c r="F139" s="43"/>
      <c r="G139" s="44" t="s">
        <v>124</v>
      </c>
      <c r="H139" s="76"/>
    </row>
    <row r="140" spans="1:8" ht="25.5" x14ac:dyDescent="0.25">
      <c r="A140" s="24">
        <f>MAX(A$2:A139)+1</f>
        <v>69</v>
      </c>
      <c r="B140" s="83"/>
      <c r="C140" s="25" t="s">
        <v>139</v>
      </c>
      <c r="D140" s="26"/>
      <c r="E140" s="27" t="s">
        <v>140</v>
      </c>
      <c r="F140" s="28"/>
      <c r="G140" s="29" t="s">
        <v>37</v>
      </c>
      <c r="H140" s="77"/>
    </row>
    <row r="141" spans="1:8" ht="25.5" x14ac:dyDescent="0.25">
      <c r="A141" s="24"/>
      <c r="B141" s="83"/>
      <c r="C141" s="83"/>
      <c r="D141" s="78" t="s">
        <v>141</v>
      </c>
      <c r="E141" s="79" t="s">
        <v>142</v>
      </c>
      <c r="F141" s="80"/>
      <c r="G141" s="23" t="s">
        <v>37</v>
      </c>
      <c r="H141" s="76"/>
    </row>
    <row r="142" spans="1:8" ht="25.5" x14ac:dyDescent="0.25">
      <c r="A142" s="24">
        <f>MAX(A$2:A141)+1</f>
        <v>70</v>
      </c>
      <c r="B142" s="83"/>
      <c r="C142" s="25" t="s">
        <v>143</v>
      </c>
      <c r="D142" s="26"/>
      <c r="E142" s="27" t="s">
        <v>144</v>
      </c>
      <c r="F142" s="28"/>
      <c r="G142" s="29" t="s">
        <v>30</v>
      </c>
      <c r="H142" s="77"/>
    </row>
    <row r="143" spans="1:8" ht="25.5" x14ac:dyDescent="0.25">
      <c r="A143" s="24"/>
      <c r="B143" s="83"/>
      <c r="C143" s="41"/>
      <c r="D143" s="40" t="s">
        <v>145</v>
      </c>
      <c r="E143" s="42" t="s">
        <v>146</v>
      </c>
      <c r="F143" s="43"/>
      <c r="G143" s="44" t="s">
        <v>30</v>
      </c>
      <c r="H143" s="76"/>
    </row>
    <row r="144" spans="1:8" ht="25.5" x14ac:dyDescent="0.25">
      <c r="A144" s="24">
        <f>MAX(A$2:A143)+1</f>
        <v>71</v>
      </c>
      <c r="B144" s="83"/>
      <c r="C144" s="25" t="s">
        <v>147</v>
      </c>
      <c r="D144" s="26"/>
      <c r="E144" s="27" t="s">
        <v>148</v>
      </c>
      <c r="F144" s="28"/>
      <c r="G144" s="29" t="s">
        <v>124</v>
      </c>
      <c r="H144" s="77"/>
    </row>
    <row r="145" spans="1:8" ht="25.5" x14ac:dyDescent="0.25">
      <c r="A145" s="24"/>
      <c r="B145" s="83"/>
      <c r="C145" s="83"/>
      <c r="D145" s="40" t="s">
        <v>149</v>
      </c>
      <c r="E145" s="42" t="s">
        <v>150</v>
      </c>
      <c r="F145" s="43"/>
      <c r="G145" s="44" t="s">
        <v>124</v>
      </c>
      <c r="H145" s="76"/>
    </row>
    <row r="146" spans="1:8" ht="25.5" x14ac:dyDescent="0.25">
      <c r="A146" s="24">
        <f>MAX(A$2:A145)+1</f>
        <v>72</v>
      </c>
      <c r="B146" s="83"/>
      <c r="C146" s="25" t="s">
        <v>151</v>
      </c>
      <c r="D146" s="26"/>
      <c r="E146" s="27" t="s">
        <v>152</v>
      </c>
      <c r="F146" s="28"/>
      <c r="G146" s="29" t="s">
        <v>37</v>
      </c>
      <c r="H146" s="77"/>
    </row>
    <row r="147" spans="1:8" ht="25.5" x14ac:dyDescent="0.25">
      <c r="A147" s="24"/>
      <c r="B147" s="83"/>
      <c r="C147" s="83"/>
      <c r="D147" s="78" t="s">
        <v>153</v>
      </c>
      <c r="E147" s="79" t="s">
        <v>154</v>
      </c>
      <c r="F147" s="80"/>
      <c r="G147" s="23" t="s">
        <v>37</v>
      </c>
      <c r="H147" s="76"/>
    </row>
    <row r="148" spans="1:8" ht="25.5" x14ac:dyDescent="0.25">
      <c r="A148" s="24">
        <f>MAX(A$2:A147)+1</f>
        <v>73</v>
      </c>
      <c r="B148" s="83"/>
      <c r="C148" s="25" t="s">
        <v>155</v>
      </c>
      <c r="D148" s="26"/>
      <c r="E148" s="27" t="s">
        <v>156</v>
      </c>
      <c r="F148" s="28"/>
      <c r="G148" s="29" t="s">
        <v>30</v>
      </c>
      <c r="H148" s="77"/>
    </row>
    <row r="149" spans="1:8" ht="25.5" x14ac:dyDescent="0.25">
      <c r="A149" s="24"/>
      <c r="B149" s="83"/>
      <c r="C149" s="41"/>
      <c r="D149" s="40" t="s">
        <v>157</v>
      </c>
      <c r="E149" s="42" t="s">
        <v>158</v>
      </c>
      <c r="F149" s="43"/>
      <c r="G149" s="44" t="s">
        <v>30</v>
      </c>
      <c r="H149" s="76"/>
    </row>
    <row r="150" spans="1:8" ht="25.5" x14ac:dyDescent="0.25">
      <c r="A150" s="24">
        <f>MAX(A$2:A149)+1</f>
        <v>74</v>
      </c>
      <c r="B150" s="83"/>
      <c r="C150" s="25" t="s">
        <v>159</v>
      </c>
      <c r="D150" s="26"/>
      <c r="E150" s="27" t="s">
        <v>160</v>
      </c>
      <c r="F150" s="28"/>
      <c r="G150" s="29" t="s">
        <v>124</v>
      </c>
      <c r="H150" s="77"/>
    </row>
    <row r="151" spans="1:8" ht="25.5" x14ac:dyDescent="0.25">
      <c r="A151" s="24"/>
      <c r="B151" s="83"/>
      <c r="C151" s="83"/>
      <c r="D151" s="40" t="s">
        <v>161</v>
      </c>
      <c r="E151" s="42" t="s">
        <v>162</v>
      </c>
      <c r="F151" s="43"/>
      <c r="G151" s="44" t="s">
        <v>124</v>
      </c>
      <c r="H151" s="76"/>
    </row>
    <row r="152" spans="1:8" ht="25.5" x14ac:dyDescent="0.25">
      <c r="A152" s="24">
        <f>MAX(A$2:A151)+1</f>
        <v>75</v>
      </c>
      <c r="B152" s="83"/>
      <c r="C152" s="25" t="s">
        <v>163</v>
      </c>
      <c r="D152" s="26"/>
      <c r="E152" s="84" t="s">
        <v>164</v>
      </c>
      <c r="F152" s="28"/>
      <c r="G152" s="29" t="s">
        <v>37</v>
      </c>
      <c r="H152" s="77"/>
    </row>
    <row r="153" spans="1:8" ht="25.5" x14ac:dyDescent="0.25">
      <c r="A153" s="24"/>
      <c r="B153" s="83"/>
      <c r="C153" s="83"/>
      <c r="D153" s="78" t="s">
        <v>165</v>
      </c>
      <c r="E153" s="79" t="s">
        <v>166</v>
      </c>
      <c r="F153" s="80"/>
      <c r="G153" s="44" t="s">
        <v>37</v>
      </c>
      <c r="H153" s="76"/>
    </row>
    <row r="154" spans="1:8" ht="25.5" x14ac:dyDescent="0.25">
      <c r="A154" s="24">
        <f>MAX(A$2:A153)+1</f>
        <v>76</v>
      </c>
      <c r="B154" s="83"/>
      <c r="C154" s="25" t="s">
        <v>167</v>
      </c>
      <c r="D154" s="26"/>
      <c r="E154" s="27" t="s">
        <v>168</v>
      </c>
      <c r="F154" s="28"/>
      <c r="G154" s="29" t="s">
        <v>30</v>
      </c>
      <c r="H154" s="77"/>
    </row>
    <row r="155" spans="1:8" ht="25.5" x14ac:dyDescent="0.25">
      <c r="A155" s="24"/>
      <c r="B155" s="83"/>
      <c r="C155" s="41"/>
      <c r="D155" s="40" t="s">
        <v>169</v>
      </c>
      <c r="E155" s="42" t="s">
        <v>170</v>
      </c>
      <c r="F155" s="43"/>
      <c r="G155" s="44" t="s">
        <v>30</v>
      </c>
      <c r="H155" s="76"/>
    </row>
    <row r="156" spans="1:8" ht="25.5" x14ac:dyDescent="0.25">
      <c r="A156" s="24">
        <f>MAX(A$2:A155)+1</f>
        <v>77</v>
      </c>
      <c r="B156" s="83"/>
      <c r="C156" s="25" t="s">
        <v>171</v>
      </c>
      <c r="D156" s="26"/>
      <c r="E156" s="27" t="s">
        <v>172</v>
      </c>
      <c r="F156" s="28"/>
      <c r="G156" s="29" t="s">
        <v>124</v>
      </c>
      <c r="H156" s="77"/>
    </row>
    <row r="157" spans="1:8" ht="25.5" x14ac:dyDescent="0.25">
      <c r="A157" s="24"/>
      <c r="B157" s="85"/>
      <c r="C157" s="86"/>
      <c r="D157" s="40" t="s">
        <v>173</v>
      </c>
      <c r="E157" s="42" t="s">
        <v>174</v>
      </c>
      <c r="F157" s="43"/>
      <c r="G157" s="44" t="s">
        <v>124</v>
      </c>
      <c r="H157" s="76"/>
    </row>
    <row r="158" spans="1:8" ht="25.5" x14ac:dyDescent="0.25">
      <c r="A158" s="24">
        <f>MAX(A$2:A157)+1</f>
        <v>78</v>
      </c>
      <c r="B158" s="22"/>
      <c r="C158" s="25" t="s">
        <v>175</v>
      </c>
      <c r="D158" s="26"/>
      <c r="E158" s="27" t="s">
        <v>176</v>
      </c>
      <c r="F158" s="28"/>
      <c r="G158" s="29" t="s">
        <v>37</v>
      </c>
      <c r="H158" s="77"/>
    </row>
    <row r="159" spans="1:8" ht="25.5" x14ac:dyDescent="0.25">
      <c r="A159" s="24"/>
      <c r="B159" s="22"/>
      <c r="C159" s="83"/>
      <c r="D159" s="78" t="s">
        <v>177</v>
      </c>
      <c r="E159" s="79" t="s">
        <v>178</v>
      </c>
      <c r="F159" s="80"/>
      <c r="G159" s="23" t="s">
        <v>37</v>
      </c>
      <c r="H159" s="76"/>
    </row>
    <row r="160" spans="1:8" ht="25.5" x14ac:dyDescent="0.25">
      <c r="A160" s="24">
        <f>MAX(A$2:A159)+1</f>
        <v>79</v>
      </c>
      <c r="B160" s="22"/>
      <c r="C160" s="25" t="s">
        <v>179</v>
      </c>
      <c r="D160" s="26"/>
      <c r="E160" s="27" t="s">
        <v>180</v>
      </c>
      <c r="F160" s="28"/>
      <c r="G160" s="29" t="s">
        <v>30</v>
      </c>
      <c r="H160" s="77"/>
    </row>
    <row r="161" spans="1:8" ht="25.5" x14ac:dyDescent="0.25">
      <c r="A161" s="24"/>
      <c r="B161" s="22"/>
      <c r="C161" s="41"/>
      <c r="D161" s="40" t="s">
        <v>181</v>
      </c>
      <c r="E161" s="42" t="s">
        <v>182</v>
      </c>
      <c r="F161" s="43"/>
      <c r="G161" s="44" t="s">
        <v>30</v>
      </c>
      <c r="H161" s="76"/>
    </row>
    <row r="162" spans="1:8" ht="25.5" x14ac:dyDescent="0.25">
      <c r="A162" s="24">
        <f>MAX(A$2:A161)+1</f>
        <v>80</v>
      </c>
      <c r="B162" s="22"/>
      <c r="C162" s="25" t="s">
        <v>183</v>
      </c>
      <c r="D162" s="26"/>
      <c r="E162" s="27" t="s">
        <v>184</v>
      </c>
      <c r="F162" s="28"/>
      <c r="G162" s="29" t="s">
        <v>124</v>
      </c>
      <c r="H162" s="77"/>
    </row>
    <row r="163" spans="1:8" ht="25.5" x14ac:dyDescent="0.25">
      <c r="A163" s="24"/>
      <c r="B163" s="22"/>
      <c r="C163" s="83"/>
      <c r="D163" s="40" t="s">
        <v>185</v>
      </c>
      <c r="E163" s="42" t="s">
        <v>186</v>
      </c>
      <c r="F163" s="43"/>
      <c r="G163" s="44" t="s">
        <v>124</v>
      </c>
      <c r="H163" s="76"/>
    </row>
    <row r="164" spans="1:8" x14ac:dyDescent="0.25">
      <c r="A164" s="24">
        <f>MAX(A$2:A163)+1</f>
        <v>81</v>
      </c>
      <c r="B164" s="22"/>
      <c r="C164" s="25" t="s">
        <v>187</v>
      </c>
      <c r="D164" s="26"/>
      <c r="E164" s="27" t="s">
        <v>188</v>
      </c>
      <c r="F164" s="28"/>
      <c r="G164" s="29" t="s">
        <v>124</v>
      </c>
      <c r="H164" s="48"/>
    </row>
    <row r="165" spans="1:8" x14ac:dyDescent="0.25">
      <c r="A165" s="24"/>
      <c r="B165" s="22"/>
      <c r="C165" s="41"/>
      <c r="D165" s="40" t="s">
        <v>189</v>
      </c>
      <c r="E165" s="42" t="s">
        <v>190</v>
      </c>
      <c r="F165" s="43"/>
      <c r="G165" s="44" t="s">
        <v>124</v>
      </c>
      <c r="H165" s="18"/>
    </row>
    <row r="166" spans="1:8" ht="25.5" x14ac:dyDescent="0.25">
      <c r="A166" s="24">
        <f>MAX(A$2:A165)+1</f>
        <v>82</v>
      </c>
      <c r="B166" s="22"/>
      <c r="C166" s="25" t="s">
        <v>191</v>
      </c>
      <c r="D166" s="26"/>
      <c r="E166" s="27" t="s">
        <v>192</v>
      </c>
      <c r="F166" s="28"/>
      <c r="G166" s="29" t="s">
        <v>48</v>
      </c>
      <c r="H166" s="48"/>
    </row>
    <row r="167" spans="1:8" ht="25.5" x14ac:dyDescent="0.25">
      <c r="A167" s="24"/>
      <c r="B167" s="22"/>
      <c r="C167" s="41"/>
      <c r="D167" s="40" t="s">
        <v>193</v>
      </c>
      <c r="E167" s="42" t="s">
        <v>194</v>
      </c>
      <c r="F167" s="43"/>
      <c r="G167" s="44" t="s">
        <v>48</v>
      </c>
      <c r="H167" s="18"/>
    </row>
    <row r="168" spans="1:8" x14ac:dyDescent="0.25">
      <c r="A168" s="113">
        <f>MAX(A$2:A167)+1</f>
        <v>83</v>
      </c>
      <c r="B168" s="114"/>
      <c r="C168" s="33" t="s">
        <v>547</v>
      </c>
      <c r="D168" s="34"/>
      <c r="E168" s="35" t="s">
        <v>544</v>
      </c>
      <c r="F168" s="115"/>
      <c r="G168" s="37" t="s">
        <v>48</v>
      </c>
      <c r="H168" s="18"/>
    </row>
    <row r="169" spans="1:8" x14ac:dyDescent="0.25">
      <c r="A169" s="118"/>
      <c r="B169" s="114"/>
      <c r="C169" s="34"/>
      <c r="D169" s="120" t="s">
        <v>548</v>
      </c>
      <c r="E169" s="121" t="s">
        <v>549</v>
      </c>
      <c r="F169" s="115"/>
      <c r="G169" s="123" t="s">
        <v>48</v>
      </c>
      <c r="H169" s="18"/>
    </row>
    <row r="170" spans="1:8" x14ac:dyDescent="0.25">
      <c r="A170" s="24">
        <f>MAX(A$2:A169)+1</f>
        <v>84</v>
      </c>
      <c r="B170" s="22"/>
      <c r="C170" s="25" t="s">
        <v>195</v>
      </c>
      <c r="D170" s="26"/>
      <c r="E170" s="27" t="s">
        <v>196</v>
      </c>
      <c r="F170" s="28"/>
      <c r="G170" s="29" t="s">
        <v>48</v>
      </c>
      <c r="H170" s="48"/>
    </row>
    <row r="171" spans="1:8" ht="25.5" x14ac:dyDescent="0.25">
      <c r="A171" s="24">
        <f>MAX(A$2:A170)+1</f>
        <v>85</v>
      </c>
      <c r="B171" s="22"/>
      <c r="C171" s="25" t="s">
        <v>197</v>
      </c>
      <c r="D171" s="26"/>
      <c r="E171" s="27" t="s">
        <v>198</v>
      </c>
      <c r="F171" s="28"/>
      <c r="G171" s="29" t="s">
        <v>199</v>
      </c>
      <c r="H171" s="48"/>
    </row>
    <row r="172" spans="1:8" ht="25.5" x14ac:dyDescent="0.25">
      <c r="A172" s="24">
        <f>MAX(A$2:A171)+1</f>
        <v>86</v>
      </c>
      <c r="B172" s="22"/>
      <c r="C172" s="25" t="s">
        <v>200</v>
      </c>
      <c r="D172" s="26"/>
      <c r="E172" s="27" t="s">
        <v>201</v>
      </c>
      <c r="F172" s="28"/>
      <c r="G172" s="29" t="s">
        <v>48</v>
      </c>
      <c r="H172" s="48"/>
    </row>
    <row r="173" spans="1:8" ht="25.5" x14ac:dyDescent="0.25">
      <c r="A173" s="113">
        <f>MAX(A$2:A172)+1</f>
        <v>87</v>
      </c>
      <c r="B173" s="114"/>
      <c r="C173" s="33" t="s">
        <v>550</v>
      </c>
      <c r="D173" s="34"/>
      <c r="E173" s="35" t="s">
        <v>551</v>
      </c>
      <c r="F173" s="36"/>
      <c r="G173" s="37" t="s">
        <v>48</v>
      </c>
      <c r="H173" s="48"/>
    </row>
    <row r="174" spans="1:8" ht="25.5" x14ac:dyDescent="0.25">
      <c r="A174" s="118"/>
      <c r="B174" s="114"/>
      <c r="C174" s="33"/>
      <c r="D174" s="120" t="s">
        <v>552</v>
      </c>
      <c r="E174" s="121" t="s">
        <v>553</v>
      </c>
      <c r="F174" s="122"/>
      <c r="G174" s="123" t="s">
        <v>48</v>
      </c>
      <c r="H174" s="48"/>
    </row>
    <row r="175" spans="1:8" ht="25.5" x14ac:dyDescent="0.25">
      <c r="A175" s="24">
        <f>MAX(A$2:A174)+1</f>
        <v>88</v>
      </c>
      <c r="B175" s="22"/>
      <c r="C175" s="25" t="s">
        <v>202</v>
      </c>
      <c r="D175" s="26"/>
      <c r="E175" s="27" t="s">
        <v>203</v>
      </c>
      <c r="F175" s="50"/>
      <c r="G175" s="29" t="s">
        <v>30</v>
      </c>
      <c r="H175" s="48"/>
    </row>
    <row r="176" spans="1:8" ht="25.5" x14ac:dyDescent="0.25">
      <c r="A176" s="24"/>
      <c r="B176" s="22"/>
      <c r="C176" s="25"/>
      <c r="D176" s="40" t="s">
        <v>204</v>
      </c>
      <c r="E176" s="42" t="s">
        <v>205</v>
      </c>
      <c r="F176" s="50"/>
      <c r="G176" s="44" t="s">
        <v>30</v>
      </c>
      <c r="H176" s="48"/>
    </row>
    <row r="177" spans="1:8" x14ac:dyDescent="0.25">
      <c r="A177" s="24">
        <f>MAX(A$2:A176)+1</f>
        <v>89</v>
      </c>
      <c r="B177" s="22"/>
      <c r="C177" s="25" t="s">
        <v>206</v>
      </c>
      <c r="D177" s="26"/>
      <c r="E177" s="27" t="s">
        <v>207</v>
      </c>
      <c r="F177" s="50"/>
      <c r="G177" s="29" t="s">
        <v>199</v>
      </c>
      <c r="H177" s="48"/>
    </row>
    <row r="178" spans="1:8" x14ac:dyDescent="0.25">
      <c r="A178" s="24"/>
      <c r="B178" s="22"/>
      <c r="C178" s="25"/>
      <c r="D178" s="26"/>
      <c r="E178" s="27"/>
      <c r="F178" s="50"/>
      <c r="G178" s="29"/>
      <c r="H178" s="48"/>
    </row>
    <row r="179" spans="1:8" x14ac:dyDescent="0.25">
      <c r="A179" s="126"/>
      <c r="B179" s="117" t="s">
        <v>208</v>
      </c>
      <c r="C179" s="117"/>
      <c r="D179" s="124"/>
      <c r="E179" s="125" t="s">
        <v>209</v>
      </c>
      <c r="F179" s="50"/>
      <c r="G179" s="29"/>
      <c r="H179" s="48"/>
    </row>
    <row r="180" spans="1:8" x14ac:dyDescent="0.25">
      <c r="A180" s="24"/>
      <c r="B180" s="22"/>
      <c r="C180" s="25"/>
      <c r="D180" s="26"/>
      <c r="E180" s="27"/>
      <c r="F180" s="50"/>
      <c r="G180" s="29"/>
      <c r="H180" s="48"/>
    </row>
    <row r="181" spans="1:8" ht="25.5" x14ac:dyDescent="0.25">
      <c r="A181" s="113">
        <f>MAX(A$2:A180)+1</f>
        <v>90</v>
      </c>
      <c r="B181" s="114"/>
      <c r="C181" s="34" t="s">
        <v>536</v>
      </c>
      <c r="D181" s="34"/>
      <c r="E181" s="35" t="s">
        <v>537</v>
      </c>
      <c r="F181" s="127"/>
      <c r="G181" s="114" t="s">
        <v>199</v>
      </c>
      <c r="H181" s="48"/>
    </row>
    <row r="182" spans="1:8" x14ac:dyDescent="0.25">
      <c r="A182" s="113">
        <f>MAX(A$2:A181)+1</f>
        <v>91</v>
      </c>
      <c r="B182" s="114"/>
      <c r="C182" s="34" t="s">
        <v>538</v>
      </c>
      <c r="D182" s="34"/>
      <c r="E182" s="35" t="s">
        <v>539</v>
      </c>
      <c r="F182" s="127"/>
      <c r="G182" s="114" t="s">
        <v>199</v>
      </c>
      <c r="H182" s="48"/>
    </row>
    <row r="183" spans="1:8" ht="25.5" x14ac:dyDescent="0.25">
      <c r="A183" s="113">
        <f>MAX(A$2:A182)+1</f>
        <v>92</v>
      </c>
      <c r="B183" s="114"/>
      <c r="C183" s="128">
        <v>15201008</v>
      </c>
      <c r="D183" s="129"/>
      <c r="E183" s="130" t="s">
        <v>540</v>
      </c>
      <c r="F183" s="127"/>
      <c r="G183" s="114" t="s">
        <v>199</v>
      </c>
      <c r="H183" s="48"/>
    </row>
    <row r="184" spans="1:8" x14ac:dyDescent="0.25">
      <c r="A184" s="24"/>
      <c r="B184" s="22"/>
      <c r="C184" s="25"/>
      <c r="D184" s="26"/>
      <c r="E184" s="30"/>
      <c r="F184" s="51"/>
      <c r="G184" s="29"/>
      <c r="H184" s="48"/>
    </row>
    <row r="185" spans="1:8" ht="25.5" x14ac:dyDescent="0.25">
      <c r="A185" s="24"/>
      <c r="B185" s="45" t="s">
        <v>210</v>
      </c>
      <c r="C185" s="45"/>
      <c r="D185" s="58"/>
      <c r="E185" s="46" t="s">
        <v>211</v>
      </c>
      <c r="F185" s="51"/>
      <c r="G185" s="29"/>
      <c r="H185" s="48"/>
    </row>
    <row r="186" spans="1:8" x14ac:dyDescent="0.25">
      <c r="A186" s="24"/>
      <c r="B186" s="45"/>
      <c r="C186" s="45"/>
      <c r="D186" s="58"/>
      <c r="E186" s="46"/>
      <c r="F186" s="51"/>
      <c r="G186" s="29"/>
      <c r="H186" s="48"/>
    </row>
    <row r="187" spans="1:8" ht="25.5" x14ac:dyDescent="0.25">
      <c r="A187" s="24">
        <f>MAX(A$2:A186)+1</f>
        <v>93</v>
      </c>
      <c r="B187" s="45"/>
      <c r="C187" s="25" t="s">
        <v>212</v>
      </c>
      <c r="D187" s="26"/>
      <c r="E187" s="27" t="s">
        <v>213</v>
      </c>
      <c r="F187" s="28"/>
      <c r="G187" s="29" t="s">
        <v>37</v>
      </c>
      <c r="H187" s="48"/>
    </row>
    <row r="188" spans="1:8" ht="25.5" x14ac:dyDescent="0.25">
      <c r="A188" s="24">
        <f>MAX(A$2:A187)+1</f>
        <v>94</v>
      </c>
      <c r="B188" s="45"/>
      <c r="C188" s="25" t="s">
        <v>236</v>
      </c>
      <c r="D188" s="26"/>
      <c r="E188" s="27" t="s">
        <v>237</v>
      </c>
      <c r="F188" s="28"/>
      <c r="G188" s="61" t="s">
        <v>48</v>
      </c>
      <c r="H188" s="48"/>
    </row>
    <row r="189" spans="1:8" ht="25.5" x14ac:dyDescent="0.25">
      <c r="A189" s="24">
        <f>MAX(A$2:A188)+1</f>
        <v>95</v>
      </c>
      <c r="B189" s="22"/>
      <c r="C189" s="25" t="s">
        <v>214</v>
      </c>
      <c r="D189" s="26"/>
      <c r="E189" s="27" t="s">
        <v>215</v>
      </c>
      <c r="F189" s="28"/>
      <c r="G189" s="29" t="s">
        <v>30</v>
      </c>
      <c r="H189" s="48"/>
    </row>
    <row r="190" spans="1:8" ht="25.5" x14ac:dyDescent="0.25">
      <c r="A190" s="24"/>
      <c r="B190" s="22"/>
      <c r="C190" s="41"/>
      <c r="D190" s="40" t="s">
        <v>216</v>
      </c>
      <c r="E190" s="42" t="s">
        <v>217</v>
      </c>
      <c r="F190" s="43"/>
      <c r="G190" s="44" t="s">
        <v>30</v>
      </c>
      <c r="H190" s="48"/>
    </row>
    <row r="191" spans="1:8" x14ac:dyDescent="0.25">
      <c r="A191" s="24">
        <f>MAX(A$2:A190)+1</f>
        <v>96</v>
      </c>
      <c r="B191" s="22"/>
      <c r="C191" s="25" t="s">
        <v>218</v>
      </c>
      <c r="D191" s="26"/>
      <c r="E191" s="27" t="s">
        <v>219</v>
      </c>
      <c r="F191" s="28"/>
      <c r="G191" s="29" t="s">
        <v>48</v>
      </c>
      <c r="H191" s="48"/>
    </row>
    <row r="192" spans="1:8" x14ac:dyDescent="0.25">
      <c r="A192" s="24"/>
      <c r="B192" s="22"/>
      <c r="C192" s="41"/>
      <c r="D192" s="40" t="s">
        <v>220</v>
      </c>
      <c r="E192" s="42" t="s">
        <v>221</v>
      </c>
      <c r="F192" s="43"/>
      <c r="G192" s="44" t="s">
        <v>48</v>
      </c>
      <c r="H192" s="48"/>
    </row>
    <row r="193" spans="1:8" x14ac:dyDescent="0.25">
      <c r="A193" s="113">
        <f>MAX(A$2:A191)+1</f>
        <v>97</v>
      </c>
      <c r="B193" s="117"/>
      <c r="C193" s="33" t="s">
        <v>543</v>
      </c>
      <c r="D193" s="34"/>
      <c r="E193" s="35" t="s">
        <v>544</v>
      </c>
      <c r="F193" s="115"/>
      <c r="G193" s="37" t="s">
        <v>48</v>
      </c>
      <c r="H193" s="48"/>
    </row>
    <row r="194" spans="1:8" x14ac:dyDescent="0.25">
      <c r="A194" s="118"/>
      <c r="B194" s="114"/>
      <c r="C194" s="119"/>
      <c r="D194" s="120" t="s">
        <v>545</v>
      </c>
      <c r="E194" s="121" t="s">
        <v>546</v>
      </c>
      <c r="F194" s="115"/>
      <c r="G194" s="123" t="s">
        <v>48</v>
      </c>
      <c r="H194" s="48"/>
    </row>
    <row r="195" spans="1:8" ht="25.5" x14ac:dyDescent="0.25">
      <c r="A195" s="24">
        <f>MAX(A$2:A193)+1</f>
        <v>98</v>
      </c>
      <c r="B195" s="22"/>
      <c r="C195" s="33" t="s">
        <v>541</v>
      </c>
      <c r="D195" s="34"/>
      <c r="E195" s="35" t="s">
        <v>542</v>
      </c>
      <c r="F195" s="36"/>
      <c r="G195" s="37" t="s">
        <v>199</v>
      </c>
      <c r="H195" s="18"/>
    </row>
    <row r="196" spans="1:8" ht="25.5" x14ac:dyDescent="0.25">
      <c r="A196" s="24">
        <f>MAX(A$2:A195)+1</f>
        <v>99</v>
      </c>
      <c r="B196" s="45"/>
      <c r="C196" s="25" t="s">
        <v>407</v>
      </c>
      <c r="D196" s="26"/>
      <c r="E196" s="27" t="s">
        <v>408</v>
      </c>
      <c r="F196" s="47"/>
      <c r="G196" s="29" t="s">
        <v>199</v>
      </c>
      <c r="H196" s="48"/>
    </row>
    <row r="197" spans="1:8" ht="25.5" x14ac:dyDescent="0.25">
      <c r="A197" s="24"/>
      <c r="B197" s="45"/>
      <c r="C197" s="45"/>
      <c r="D197" s="40" t="s">
        <v>409</v>
      </c>
      <c r="E197" s="42" t="s">
        <v>410</v>
      </c>
      <c r="F197" s="56"/>
      <c r="G197" s="44" t="s">
        <v>199</v>
      </c>
      <c r="H197" s="18"/>
    </row>
    <row r="198" spans="1:8" ht="25.5" x14ac:dyDescent="0.25">
      <c r="A198" s="24">
        <f>MAX(A$2:A197)+1</f>
        <v>100</v>
      </c>
      <c r="B198" s="45"/>
      <c r="C198" s="25" t="s">
        <v>411</v>
      </c>
      <c r="D198" s="26"/>
      <c r="E198" s="27" t="s">
        <v>412</v>
      </c>
      <c r="F198" s="47"/>
      <c r="G198" s="29" t="s">
        <v>199</v>
      </c>
      <c r="H198" s="48"/>
    </row>
    <row r="199" spans="1:8" ht="25.5" x14ac:dyDescent="0.25">
      <c r="A199" s="24"/>
      <c r="B199" s="45"/>
      <c r="C199" s="41"/>
      <c r="D199" s="40" t="s">
        <v>413</v>
      </c>
      <c r="E199" s="42" t="s">
        <v>414</v>
      </c>
      <c r="F199" s="56"/>
      <c r="G199" s="44" t="s">
        <v>199</v>
      </c>
      <c r="H199" s="18"/>
    </row>
    <row r="200" spans="1:8" ht="25.5" x14ac:dyDescent="0.25">
      <c r="A200" s="24">
        <f>MAX(A$2:A199)+1</f>
        <v>101</v>
      </c>
      <c r="B200" s="45"/>
      <c r="C200" s="25" t="s">
        <v>415</v>
      </c>
      <c r="D200" s="26"/>
      <c r="E200" s="27" t="s">
        <v>416</v>
      </c>
      <c r="F200" s="47"/>
      <c r="G200" s="29" t="s">
        <v>199</v>
      </c>
      <c r="H200" s="48"/>
    </row>
    <row r="201" spans="1:8" ht="25.5" x14ac:dyDescent="0.25">
      <c r="A201" s="24"/>
      <c r="B201" s="45"/>
      <c r="C201" s="41"/>
      <c r="D201" s="41" t="s">
        <v>417</v>
      </c>
      <c r="E201" s="42" t="s">
        <v>418</v>
      </c>
      <c r="F201" s="56"/>
      <c r="G201" s="44" t="s">
        <v>199</v>
      </c>
      <c r="H201" s="18"/>
    </row>
    <row r="202" spans="1:8" x14ac:dyDescent="0.25">
      <c r="A202" s="24"/>
      <c r="B202" s="45"/>
      <c r="C202" s="41"/>
      <c r="D202" s="41"/>
      <c r="E202" s="42"/>
      <c r="F202" s="56"/>
      <c r="G202" s="44"/>
      <c r="H202" s="18"/>
    </row>
    <row r="203" spans="1:8" ht="25.5" x14ac:dyDescent="0.25">
      <c r="A203" s="24">
        <f>MAX(A$2:A202)+1</f>
        <v>102</v>
      </c>
      <c r="B203" s="22"/>
      <c r="C203" s="25" t="s">
        <v>419</v>
      </c>
      <c r="D203" s="26"/>
      <c r="E203" s="27" t="s">
        <v>420</v>
      </c>
      <c r="F203" s="47"/>
      <c r="G203" s="29" t="s">
        <v>30</v>
      </c>
      <c r="H203" s="48"/>
    </row>
    <row r="204" spans="1:8" ht="25.5" x14ac:dyDescent="0.25">
      <c r="A204" s="24"/>
      <c r="B204" s="22"/>
      <c r="C204" s="41"/>
      <c r="D204" s="40" t="s">
        <v>421</v>
      </c>
      <c r="E204" s="42" t="s">
        <v>422</v>
      </c>
      <c r="F204" s="56"/>
      <c r="G204" s="44" t="s">
        <v>30</v>
      </c>
      <c r="H204" s="18"/>
    </row>
    <row r="205" spans="1:8" ht="25.5" x14ac:dyDescent="0.25">
      <c r="A205" s="24"/>
      <c r="B205" s="45"/>
      <c r="C205" s="41"/>
      <c r="D205" s="40" t="s">
        <v>423</v>
      </c>
      <c r="E205" s="42" t="s">
        <v>424</v>
      </c>
      <c r="F205" s="56"/>
      <c r="G205" s="44" t="s">
        <v>30</v>
      </c>
      <c r="H205" s="18"/>
    </row>
    <row r="206" spans="1:8" ht="25.5" x14ac:dyDescent="0.25">
      <c r="A206" s="24"/>
      <c r="B206" s="22"/>
      <c r="C206" s="41"/>
      <c r="D206" s="40" t="s">
        <v>425</v>
      </c>
      <c r="E206" s="42" t="s">
        <v>426</v>
      </c>
      <c r="F206" s="56"/>
      <c r="G206" s="44" t="s">
        <v>30</v>
      </c>
      <c r="H206" s="18"/>
    </row>
    <row r="207" spans="1:8" ht="25.5" x14ac:dyDescent="0.25">
      <c r="A207" s="24">
        <f>MAX(A$2:A206)+1</f>
        <v>103</v>
      </c>
      <c r="B207" s="22"/>
      <c r="C207" s="25" t="s">
        <v>473</v>
      </c>
      <c r="D207" s="26"/>
      <c r="E207" s="27" t="s">
        <v>474</v>
      </c>
      <c r="F207" s="50"/>
      <c r="G207" s="61" t="s">
        <v>199</v>
      </c>
      <c r="H207" s="48"/>
    </row>
    <row r="208" spans="1:8" ht="25.5" x14ac:dyDescent="0.25">
      <c r="A208" s="24"/>
      <c r="B208" s="22"/>
      <c r="C208" s="41"/>
      <c r="D208" s="40" t="s">
        <v>475</v>
      </c>
      <c r="E208" s="42" t="s">
        <v>476</v>
      </c>
      <c r="F208" s="50"/>
      <c r="G208" s="63" t="s">
        <v>199</v>
      </c>
      <c r="H208" s="18"/>
    </row>
    <row r="209" spans="1:8" x14ac:dyDescent="0.25">
      <c r="A209" s="24">
        <f>MAX(A$2:A208)+1</f>
        <v>104</v>
      </c>
      <c r="B209" s="22"/>
      <c r="C209" s="25" t="s">
        <v>427</v>
      </c>
      <c r="D209" s="26"/>
      <c r="E209" s="27" t="s">
        <v>428</v>
      </c>
      <c r="F209" s="28"/>
      <c r="G209" s="61" t="s">
        <v>48</v>
      </c>
      <c r="H209" s="48"/>
    </row>
    <row r="210" spans="1:8" x14ac:dyDescent="0.25">
      <c r="A210" s="24"/>
      <c r="B210" s="22"/>
      <c r="C210" s="41"/>
      <c r="D210" s="40" t="s">
        <v>429</v>
      </c>
      <c r="E210" s="42" t="s">
        <v>430</v>
      </c>
      <c r="F210" s="43"/>
      <c r="G210" s="63" t="s">
        <v>48</v>
      </c>
      <c r="H210" s="18"/>
    </row>
    <row r="211" spans="1:8" x14ac:dyDescent="0.25">
      <c r="A211" s="24">
        <f>MAX(A$2:A210)+1</f>
        <v>105</v>
      </c>
      <c r="B211" s="22"/>
      <c r="C211" s="25" t="s">
        <v>477</v>
      </c>
      <c r="D211" s="26"/>
      <c r="E211" s="27" t="s">
        <v>478</v>
      </c>
      <c r="F211" s="28"/>
      <c r="G211" s="61" t="s">
        <v>48</v>
      </c>
      <c r="H211" s="48"/>
    </row>
    <row r="212" spans="1:8" x14ac:dyDescent="0.25">
      <c r="A212" s="24"/>
      <c r="B212" s="22"/>
      <c r="C212" s="41"/>
      <c r="D212" s="40" t="s">
        <v>479</v>
      </c>
      <c r="E212" s="42" t="s">
        <v>480</v>
      </c>
      <c r="F212" s="43"/>
      <c r="G212" s="63" t="s">
        <v>48</v>
      </c>
      <c r="H212" s="18"/>
    </row>
    <row r="213" spans="1:8" x14ac:dyDescent="0.25">
      <c r="A213" s="24"/>
      <c r="B213" s="22"/>
      <c r="C213" s="25"/>
      <c r="D213" s="26"/>
      <c r="E213" s="30"/>
      <c r="F213" s="51"/>
      <c r="G213" s="29"/>
      <c r="H213" s="18"/>
    </row>
    <row r="214" spans="1:8" ht="25.5" x14ac:dyDescent="0.25">
      <c r="A214" s="24"/>
      <c r="B214" s="45" t="s">
        <v>222</v>
      </c>
      <c r="C214" s="45"/>
      <c r="D214" s="58"/>
      <c r="E214" s="46" t="s">
        <v>223</v>
      </c>
      <c r="F214" s="51"/>
      <c r="G214" s="29"/>
      <c r="H214" s="18"/>
    </row>
    <row r="215" spans="1:8" x14ac:dyDescent="0.25">
      <c r="A215" s="24"/>
      <c r="B215" s="45"/>
      <c r="C215" s="45"/>
      <c r="D215" s="58"/>
      <c r="E215" s="46"/>
      <c r="F215" s="51"/>
      <c r="G215" s="29"/>
      <c r="H215" s="18"/>
    </row>
    <row r="216" spans="1:8" ht="25.5" x14ac:dyDescent="0.25">
      <c r="A216" s="24">
        <f>MAX(A$2:A214)+1</f>
        <v>106</v>
      </c>
      <c r="B216" s="22"/>
      <c r="C216" s="25" t="s">
        <v>431</v>
      </c>
      <c r="D216" s="26"/>
      <c r="E216" s="27" t="s">
        <v>432</v>
      </c>
      <c r="F216" s="47"/>
      <c r="G216" s="29" t="s">
        <v>30</v>
      </c>
      <c r="H216" s="48"/>
    </row>
    <row r="217" spans="1:8" ht="38.25" x14ac:dyDescent="0.25">
      <c r="A217" s="24"/>
      <c r="B217" s="22"/>
      <c r="C217" s="25"/>
      <c r="D217" s="40" t="s">
        <v>433</v>
      </c>
      <c r="E217" s="42" t="s">
        <v>434</v>
      </c>
      <c r="F217" s="56"/>
      <c r="G217" s="44" t="s">
        <v>30</v>
      </c>
      <c r="H217" s="18"/>
    </row>
    <row r="218" spans="1:8" ht="25.5" x14ac:dyDescent="0.25">
      <c r="A218" s="24">
        <f>MAX(A$2:A217)+1</f>
        <v>107</v>
      </c>
      <c r="B218" s="22"/>
      <c r="C218" s="25" t="s">
        <v>224</v>
      </c>
      <c r="D218" s="26"/>
      <c r="E218" s="27" t="s">
        <v>225</v>
      </c>
      <c r="F218" s="47"/>
      <c r="G218" s="29" t="s">
        <v>30</v>
      </c>
      <c r="H218" s="48"/>
    </row>
    <row r="219" spans="1:8" ht="38.25" x14ac:dyDescent="0.25">
      <c r="A219" s="24"/>
      <c r="B219" s="22"/>
      <c r="C219" s="25"/>
      <c r="D219" s="40" t="s">
        <v>226</v>
      </c>
      <c r="E219" s="42" t="s">
        <v>227</v>
      </c>
      <c r="F219" s="56"/>
      <c r="G219" s="44" t="s">
        <v>30</v>
      </c>
      <c r="H219" s="18"/>
    </row>
    <row r="220" spans="1:8" ht="25.5" x14ac:dyDescent="0.25">
      <c r="A220" s="24">
        <f>MAX(A$2:A219)+1</f>
        <v>108</v>
      </c>
      <c r="B220" s="22"/>
      <c r="C220" s="25" t="s">
        <v>228</v>
      </c>
      <c r="D220" s="26"/>
      <c r="E220" s="27" t="s">
        <v>229</v>
      </c>
      <c r="F220" s="47"/>
      <c r="G220" s="29" t="s">
        <v>37</v>
      </c>
      <c r="H220" s="48"/>
    </row>
    <row r="221" spans="1:8" ht="25.5" x14ac:dyDescent="0.25">
      <c r="A221" s="24"/>
      <c r="B221" s="22"/>
      <c r="C221" s="25"/>
      <c r="D221" s="40" t="s">
        <v>230</v>
      </c>
      <c r="E221" s="42" t="s">
        <v>231</v>
      </c>
      <c r="F221" s="56"/>
      <c r="G221" s="44" t="s">
        <v>37</v>
      </c>
      <c r="H221" s="18"/>
    </row>
    <row r="222" spans="1:8" ht="25.5" x14ac:dyDescent="0.25">
      <c r="A222" s="24">
        <f>MAX(A$2:A221)+1</f>
        <v>109</v>
      </c>
      <c r="B222" s="22"/>
      <c r="C222" s="25" t="s">
        <v>232</v>
      </c>
      <c r="D222" s="26"/>
      <c r="E222" s="27" t="s">
        <v>233</v>
      </c>
      <c r="F222" s="47"/>
      <c r="G222" s="29" t="s">
        <v>37</v>
      </c>
      <c r="H222" s="48"/>
    </row>
    <row r="223" spans="1:8" ht="25.5" x14ac:dyDescent="0.25">
      <c r="A223" s="24"/>
      <c r="B223" s="22"/>
      <c r="C223" s="25"/>
      <c r="D223" s="40" t="s">
        <v>234</v>
      </c>
      <c r="E223" s="42" t="s">
        <v>235</v>
      </c>
      <c r="F223" s="51"/>
      <c r="G223" s="44" t="s">
        <v>37</v>
      </c>
      <c r="H223" s="18"/>
    </row>
    <row r="224" spans="1:8" ht="25.5" x14ac:dyDescent="0.25">
      <c r="A224" s="24">
        <f>MAX(A$2:A223)+1</f>
        <v>110</v>
      </c>
      <c r="B224" s="22"/>
      <c r="C224" s="25" t="s">
        <v>236</v>
      </c>
      <c r="D224" s="26"/>
      <c r="E224" s="27" t="s">
        <v>237</v>
      </c>
      <c r="F224" s="51"/>
      <c r="G224" s="29" t="s">
        <v>48</v>
      </c>
      <c r="H224" s="48"/>
    </row>
    <row r="225" spans="1:8" ht="25.5" x14ac:dyDescent="0.25">
      <c r="A225" s="24">
        <f>MAX(A$2:A224)+1</f>
        <v>111</v>
      </c>
      <c r="B225" s="22"/>
      <c r="C225" s="25" t="s">
        <v>481</v>
      </c>
      <c r="D225" s="26"/>
      <c r="E225" s="27" t="s">
        <v>482</v>
      </c>
      <c r="F225" s="28"/>
      <c r="G225" s="61" t="s">
        <v>30</v>
      </c>
      <c r="H225" s="48"/>
    </row>
    <row r="226" spans="1:8" ht="25.5" x14ac:dyDescent="0.25">
      <c r="A226" s="24">
        <f>MAX(A$2:A225)+1</f>
        <v>112</v>
      </c>
      <c r="B226" s="22"/>
      <c r="C226" s="25" t="s">
        <v>435</v>
      </c>
      <c r="D226" s="26"/>
      <c r="E226" s="27" t="s">
        <v>436</v>
      </c>
      <c r="F226" s="28"/>
      <c r="G226" s="29" t="s">
        <v>48</v>
      </c>
      <c r="H226" s="95"/>
    </row>
    <row r="227" spans="1:8" ht="25.5" x14ac:dyDescent="0.25">
      <c r="A227" s="24"/>
      <c r="B227" s="22"/>
      <c r="C227" s="25"/>
      <c r="D227" s="40" t="s">
        <v>437</v>
      </c>
      <c r="E227" s="42" t="s">
        <v>438</v>
      </c>
      <c r="F227" s="43"/>
      <c r="G227" s="44" t="s">
        <v>48</v>
      </c>
      <c r="H227" s="31"/>
    </row>
    <row r="228" spans="1:8" ht="25.5" x14ac:dyDescent="0.25">
      <c r="A228" s="24">
        <f>MAX(A$2:A227)+1</f>
        <v>113</v>
      </c>
      <c r="B228" s="22"/>
      <c r="C228" s="25" t="s">
        <v>439</v>
      </c>
      <c r="D228" s="26"/>
      <c r="E228" s="27" t="s">
        <v>440</v>
      </c>
      <c r="F228" s="28"/>
      <c r="G228" s="29" t="s">
        <v>30</v>
      </c>
      <c r="H228" s="95"/>
    </row>
    <row r="229" spans="1:8" x14ac:dyDescent="0.25">
      <c r="A229" s="24"/>
      <c r="B229" s="22"/>
      <c r="C229" s="25"/>
      <c r="D229" s="26"/>
      <c r="E229" s="27"/>
      <c r="F229" s="47"/>
      <c r="G229" s="29"/>
      <c r="H229" s="18"/>
    </row>
    <row r="230" spans="1:8" ht="25.5" x14ac:dyDescent="0.25">
      <c r="A230" s="24"/>
      <c r="B230" s="45" t="s">
        <v>238</v>
      </c>
      <c r="C230" s="45"/>
      <c r="D230" s="58"/>
      <c r="E230" s="46" t="s">
        <v>239</v>
      </c>
      <c r="F230" s="51"/>
      <c r="G230" s="29"/>
      <c r="H230" s="18"/>
    </row>
    <row r="231" spans="1:8" x14ac:dyDescent="0.25">
      <c r="A231" s="24"/>
      <c r="B231" s="45"/>
      <c r="C231" s="45"/>
      <c r="D231" s="58"/>
      <c r="E231" s="46"/>
      <c r="F231" s="51"/>
      <c r="G231" s="29"/>
      <c r="H231" s="18"/>
    </row>
    <row r="232" spans="1:8" ht="25.5" x14ac:dyDescent="0.25">
      <c r="A232" s="24">
        <f>MAX(A$2:A231)+1</f>
        <v>114</v>
      </c>
      <c r="B232" s="45"/>
      <c r="C232" s="25" t="s">
        <v>240</v>
      </c>
      <c r="D232" s="26"/>
      <c r="E232" s="27" t="s">
        <v>241</v>
      </c>
      <c r="F232" s="28"/>
      <c r="G232" s="29" t="s">
        <v>199</v>
      </c>
      <c r="H232" s="48"/>
    </row>
    <row r="233" spans="1:8" ht="25.5" x14ac:dyDescent="0.25">
      <c r="A233" s="24"/>
      <c r="B233" s="45"/>
      <c r="C233" s="45"/>
      <c r="D233" s="78" t="s">
        <v>242</v>
      </c>
      <c r="E233" s="79" t="s">
        <v>243</v>
      </c>
      <c r="F233" s="80"/>
      <c r="G233" s="88" t="s">
        <v>199</v>
      </c>
      <c r="H233" s="18"/>
    </row>
    <row r="234" spans="1:8" ht="25.5" x14ac:dyDescent="0.25">
      <c r="A234" s="24">
        <f>MAX(A$2:A233)+1</f>
        <v>115</v>
      </c>
      <c r="B234" s="22"/>
      <c r="C234" s="25" t="s">
        <v>212</v>
      </c>
      <c r="D234" s="26"/>
      <c r="E234" s="27" t="s">
        <v>213</v>
      </c>
      <c r="F234" s="47"/>
      <c r="G234" s="29" t="s">
        <v>37</v>
      </c>
      <c r="H234" s="48"/>
    </row>
    <row r="235" spans="1:8" ht="25.5" x14ac:dyDescent="0.25">
      <c r="A235" s="24">
        <f>MAX(A$2:A234)+1</f>
        <v>116</v>
      </c>
      <c r="B235" s="22"/>
      <c r="C235" s="25" t="s">
        <v>441</v>
      </c>
      <c r="D235" s="26"/>
      <c r="E235" s="27" t="s">
        <v>442</v>
      </c>
      <c r="F235" s="47"/>
      <c r="G235" s="29" t="s">
        <v>37</v>
      </c>
      <c r="H235" s="48"/>
    </row>
    <row r="236" spans="1:8" ht="38.25" x14ac:dyDescent="0.25">
      <c r="A236" s="24">
        <f>MAX(A$2:A235)+1</f>
        <v>117</v>
      </c>
      <c r="B236" s="22"/>
      <c r="C236" s="25" t="s">
        <v>443</v>
      </c>
      <c r="D236" s="26"/>
      <c r="E236" s="27" t="s">
        <v>444</v>
      </c>
      <c r="F236" s="47"/>
      <c r="G236" s="29" t="s">
        <v>37</v>
      </c>
      <c r="H236" s="48"/>
    </row>
    <row r="237" spans="1:8" ht="38.25" x14ac:dyDescent="0.25">
      <c r="A237" s="24"/>
      <c r="B237" s="22"/>
      <c r="C237" s="41"/>
      <c r="D237" s="40" t="s">
        <v>445</v>
      </c>
      <c r="E237" s="42" t="s">
        <v>446</v>
      </c>
      <c r="F237" s="56"/>
      <c r="G237" s="44" t="s">
        <v>37</v>
      </c>
      <c r="H237" s="18"/>
    </row>
    <row r="238" spans="1:8" ht="25.5" x14ac:dyDescent="0.25">
      <c r="A238" s="24">
        <f>MAX(A$2:A237)+1</f>
        <v>118</v>
      </c>
      <c r="B238" s="22"/>
      <c r="C238" s="25" t="s">
        <v>447</v>
      </c>
      <c r="D238" s="26"/>
      <c r="E238" s="27" t="s">
        <v>448</v>
      </c>
      <c r="F238" s="47"/>
      <c r="G238" s="29" t="s">
        <v>37</v>
      </c>
      <c r="H238" s="48"/>
    </row>
    <row r="239" spans="1:8" ht="25.5" x14ac:dyDescent="0.25">
      <c r="A239" s="24"/>
      <c r="B239" s="22"/>
      <c r="C239" s="41"/>
      <c r="D239" s="40" t="s">
        <v>449</v>
      </c>
      <c r="E239" s="42" t="s">
        <v>450</v>
      </c>
      <c r="F239" s="56"/>
      <c r="G239" s="44" t="s">
        <v>37</v>
      </c>
      <c r="H239" s="18"/>
    </row>
    <row r="240" spans="1:8" x14ac:dyDescent="0.25">
      <c r="A240" s="24"/>
      <c r="B240" s="22"/>
      <c r="C240" s="41"/>
      <c r="D240" s="40"/>
      <c r="E240" s="42"/>
      <c r="F240" s="56"/>
      <c r="G240" s="44"/>
      <c r="H240" s="18"/>
    </row>
    <row r="241" spans="1:8" ht="25.5" x14ac:dyDescent="0.25">
      <c r="A241" s="24"/>
      <c r="B241" s="45" t="s">
        <v>244</v>
      </c>
      <c r="C241" s="45"/>
      <c r="D241" s="58"/>
      <c r="E241" s="46" t="s">
        <v>245</v>
      </c>
      <c r="F241" s="50"/>
      <c r="G241" s="29"/>
      <c r="H241" s="18"/>
    </row>
    <row r="242" spans="1:8" x14ac:dyDescent="0.25">
      <c r="A242" s="24"/>
      <c r="B242" s="45"/>
      <c r="C242" s="45"/>
      <c r="D242" s="58"/>
      <c r="E242" s="46"/>
      <c r="F242" s="50"/>
      <c r="G242" s="29"/>
      <c r="H242" s="18"/>
    </row>
    <row r="243" spans="1:8" x14ac:dyDescent="0.25">
      <c r="A243" s="24">
        <f>MAX(A$2:A242)+1</f>
        <v>119</v>
      </c>
      <c r="B243" s="22"/>
      <c r="C243" s="25" t="s">
        <v>70</v>
      </c>
      <c r="D243" s="26"/>
      <c r="E243" s="27" t="s">
        <v>71</v>
      </c>
      <c r="F243" s="28"/>
      <c r="G243" s="29" t="s">
        <v>37</v>
      </c>
      <c r="H243" s="48"/>
    </row>
    <row r="244" spans="1:8" x14ac:dyDescent="0.25">
      <c r="A244" s="24"/>
      <c r="B244" s="22"/>
      <c r="C244" s="41"/>
      <c r="D244" s="40" t="s">
        <v>483</v>
      </c>
      <c r="E244" s="42" t="s">
        <v>484</v>
      </c>
      <c r="F244" s="43"/>
      <c r="G244" s="44" t="s">
        <v>37</v>
      </c>
      <c r="H244" s="18"/>
    </row>
    <row r="245" spans="1:8" x14ac:dyDescent="0.25">
      <c r="A245" s="24">
        <f>MAX(A$2:A244)+1</f>
        <v>120</v>
      </c>
      <c r="B245" s="22"/>
      <c r="C245" s="25" t="s">
        <v>96</v>
      </c>
      <c r="D245" s="26"/>
      <c r="E245" s="27" t="s">
        <v>97</v>
      </c>
      <c r="F245" s="50"/>
      <c r="G245" s="29" t="s">
        <v>37</v>
      </c>
      <c r="H245" s="48"/>
    </row>
    <row r="246" spans="1:8" x14ac:dyDescent="0.25">
      <c r="A246" s="24"/>
      <c r="B246" s="22"/>
      <c r="C246" s="25"/>
      <c r="D246" s="78" t="s">
        <v>246</v>
      </c>
      <c r="E246" s="79" t="s">
        <v>247</v>
      </c>
      <c r="F246" s="50"/>
      <c r="G246" s="23" t="s">
        <v>37</v>
      </c>
      <c r="H246" s="18"/>
    </row>
    <row r="247" spans="1:8" x14ac:dyDescent="0.25">
      <c r="A247" s="24">
        <f>MAX(A$2:A246)+1</f>
        <v>121</v>
      </c>
      <c r="B247" s="22"/>
      <c r="C247" s="25" t="s">
        <v>100</v>
      </c>
      <c r="D247" s="26"/>
      <c r="E247" s="27" t="s">
        <v>101</v>
      </c>
      <c r="F247" s="50"/>
      <c r="G247" s="29" t="s">
        <v>30</v>
      </c>
      <c r="H247" s="48"/>
    </row>
    <row r="248" spans="1:8" x14ac:dyDescent="0.25">
      <c r="A248" s="24"/>
      <c r="B248" s="22"/>
      <c r="C248" s="41"/>
      <c r="D248" s="40" t="s">
        <v>102</v>
      </c>
      <c r="E248" s="42" t="s">
        <v>103</v>
      </c>
      <c r="F248" s="50"/>
      <c r="G248" s="44" t="s">
        <v>30</v>
      </c>
      <c r="H248" s="18"/>
    </row>
    <row r="249" spans="1:8" ht="25.5" x14ac:dyDescent="0.25">
      <c r="A249" s="24">
        <f>MAX(A$2:A248)+1</f>
        <v>122</v>
      </c>
      <c r="B249" s="22"/>
      <c r="C249" s="25" t="s">
        <v>248</v>
      </c>
      <c r="D249" s="26"/>
      <c r="E249" s="27" t="s">
        <v>249</v>
      </c>
      <c r="F249" s="28"/>
      <c r="G249" s="29" t="s">
        <v>37</v>
      </c>
      <c r="H249" s="48"/>
    </row>
    <row r="250" spans="1:8" ht="25.5" x14ac:dyDescent="0.25">
      <c r="A250" s="24"/>
      <c r="B250" s="22"/>
      <c r="C250" s="25"/>
      <c r="D250" s="78" t="s">
        <v>250</v>
      </c>
      <c r="E250" s="79" t="s">
        <v>251</v>
      </c>
      <c r="F250" s="80"/>
      <c r="G250" s="23" t="s">
        <v>37</v>
      </c>
      <c r="H250" s="18"/>
    </row>
    <row r="251" spans="1:8" x14ac:dyDescent="0.25">
      <c r="A251" s="24">
        <f>MAX(A$2:A250)+1</f>
        <v>123</v>
      </c>
      <c r="B251" s="22"/>
      <c r="C251" s="25" t="s">
        <v>252</v>
      </c>
      <c r="D251" s="26"/>
      <c r="E251" s="27" t="s">
        <v>253</v>
      </c>
      <c r="F251" s="28"/>
      <c r="G251" s="29" t="s">
        <v>30</v>
      </c>
      <c r="H251" s="48"/>
    </row>
    <row r="252" spans="1:8" ht="25.5" x14ac:dyDescent="0.25">
      <c r="A252" s="24"/>
      <c r="B252" s="22"/>
      <c r="C252" s="41"/>
      <c r="D252" s="40" t="s">
        <v>254</v>
      </c>
      <c r="E252" s="42" t="s">
        <v>255</v>
      </c>
      <c r="F252" s="43"/>
      <c r="G252" s="44" t="s">
        <v>30</v>
      </c>
      <c r="H252" s="18"/>
    </row>
    <row r="253" spans="1:8" ht="25.5" x14ac:dyDescent="0.25">
      <c r="A253" s="24">
        <f>MAX(A$2:A252)+1</f>
        <v>124</v>
      </c>
      <c r="B253" s="22"/>
      <c r="C253" s="25" t="s">
        <v>256</v>
      </c>
      <c r="D253" s="26"/>
      <c r="E253" s="27" t="s">
        <v>257</v>
      </c>
      <c r="F253" s="28"/>
      <c r="G253" s="29" t="s">
        <v>124</v>
      </c>
      <c r="H253" s="48"/>
    </row>
    <row r="254" spans="1:8" ht="25.5" x14ac:dyDescent="0.25">
      <c r="A254" s="24"/>
      <c r="B254" s="22"/>
      <c r="C254" s="25"/>
      <c r="D254" s="40" t="s">
        <v>258</v>
      </c>
      <c r="E254" s="42" t="s">
        <v>259</v>
      </c>
      <c r="F254" s="43"/>
      <c r="G254" s="44" t="s">
        <v>124</v>
      </c>
      <c r="H254" s="18"/>
    </row>
    <row r="255" spans="1:8" x14ac:dyDescent="0.25">
      <c r="A255" s="24">
        <f>MAX(A$2:A254)+1</f>
        <v>125</v>
      </c>
      <c r="B255" s="22"/>
      <c r="C255" s="25" t="s">
        <v>260</v>
      </c>
      <c r="D255" s="26"/>
      <c r="E255" s="27" t="s">
        <v>261</v>
      </c>
      <c r="F255" s="28"/>
      <c r="G255" s="29" t="s">
        <v>37</v>
      </c>
      <c r="H255" s="48"/>
    </row>
    <row r="256" spans="1:8" ht="26.25" x14ac:dyDescent="0.25">
      <c r="A256" s="24"/>
      <c r="B256" s="22"/>
      <c r="C256" s="25"/>
      <c r="D256" s="26"/>
      <c r="E256" s="80" t="s">
        <v>262</v>
      </c>
      <c r="F256" s="80"/>
      <c r="G256" s="23" t="s">
        <v>37</v>
      </c>
      <c r="H256" s="18"/>
    </row>
    <row r="257" spans="1:8" x14ac:dyDescent="0.25">
      <c r="A257" s="24">
        <f>MAX(A$2:A256)+1</f>
        <v>126</v>
      </c>
      <c r="B257" s="22"/>
      <c r="C257" s="25" t="s">
        <v>263</v>
      </c>
      <c r="D257" s="26"/>
      <c r="E257" s="27" t="s">
        <v>264</v>
      </c>
      <c r="F257" s="28"/>
      <c r="G257" s="29" t="s">
        <v>37</v>
      </c>
      <c r="H257" s="48"/>
    </row>
    <row r="258" spans="1:8" x14ac:dyDescent="0.25">
      <c r="A258" s="24"/>
      <c r="B258" s="22"/>
      <c r="C258" s="41"/>
      <c r="D258" s="40" t="s">
        <v>265</v>
      </c>
      <c r="E258" s="42" t="s">
        <v>266</v>
      </c>
      <c r="F258" s="43"/>
      <c r="G258" s="44" t="s">
        <v>37</v>
      </c>
      <c r="H258" s="18"/>
    </row>
    <row r="259" spans="1:8" x14ac:dyDescent="0.25">
      <c r="A259" s="24">
        <f>MAX(A$2:A258)+1</f>
        <v>127</v>
      </c>
      <c r="B259" s="22"/>
      <c r="C259" s="25" t="s">
        <v>267</v>
      </c>
      <c r="D259" s="26"/>
      <c r="E259" s="27" t="s">
        <v>268</v>
      </c>
      <c r="F259" s="28"/>
      <c r="G259" s="29" t="s">
        <v>37</v>
      </c>
      <c r="H259" s="48"/>
    </row>
    <row r="260" spans="1:8" x14ac:dyDescent="0.25">
      <c r="A260" s="24"/>
      <c r="B260" s="22"/>
      <c r="C260" s="41"/>
      <c r="D260" s="40" t="s">
        <v>269</v>
      </c>
      <c r="E260" s="42" t="s">
        <v>270</v>
      </c>
      <c r="F260" s="43"/>
      <c r="G260" s="44" t="s">
        <v>37</v>
      </c>
      <c r="H260" s="18"/>
    </row>
    <row r="261" spans="1:8" x14ac:dyDescent="0.25">
      <c r="A261" s="24">
        <f>MAX(A$2:A260)+1</f>
        <v>128</v>
      </c>
      <c r="B261" s="22"/>
      <c r="C261" s="25" t="s">
        <v>271</v>
      </c>
      <c r="D261" s="26"/>
      <c r="E261" s="27" t="s">
        <v>272</v>
      </c>
      <c r="F261" s="28"/>
      <c r="G261" s="29" t="s">
        <v>30</v>
      </c>
      <c r="H261" s="48"/>
    </row>
    <row r="262" spans="1:8" ht="25.5" x14ac:dyDescent="0.25">
      <c r="A262" s="24"/>
      <c r="B262" s="22"/>
      <c r="C262" s="41"/>
      <c r="D262" s="40" t="s">
        <v>273</v>
      </c>
      <c r="E262" s="42" t="s">
        <v>274</v>
      </c>
      <c r="F262" s="43"/>
      <c r="G262" s="44" t="s">
        <v>30</v>
      </c>
      <c r="H262" s="18"/>
    </row>
    <row r="263" spans="1:8" s="131" customFormat="1" x14ac:dyDescent="0.25">
      <c r="A263" s="24">
        <f>MAX(A$2:A262)+1</f>
        <v>129</v>
      </c>
      <c r="B263" s="22"/>
      <c r="C263" s="25" t="s">
        <v>554</v>
      </c>
      <c r="D263" s="26"/>
      <c r="E263" s="27" t="s">
        <v>555</v>
      </c>
      <c r="F263" s="28"/>
      <c r="G263" s="29" t="s">
        <v>48</v>
      </c>
      <c r="H263" s="18"/>
    </row>
    <row r="264" spans="1:8" x14ac:dyDescent="0.25">
      <c r="A264" s="118"/>
      <c r="B264" s="114"/>
      <c r="C264" s="33"/>
      <c r="D264" s="120" t="s">
        <v>556</v>
      </c>
      <c r="E264" s="121" t="s">
        <v>557</v>
      </c>
      <c r="F264" s="122"/>
      <c r="G264" s="123" t="s">
        <v>48</v>
      </c>
      <c r="H264" s="18"/>
    </row>
    <row r="265" spans="1:8" x14ac:dyDescent="0.25">
      <c r="A265" s="24"/>
      <c r="B265" s="22"/>
      <c r="C265" s="25"/>
      <c r="D265" s="26"/>
      <c r="E265" s="49"/>
      <c r="F265" s="50"/>
      <c r="G265" s="29"/>
      <c r="H265" s="18"/>
    </row>
    <row r="266" spans="1:8" x14ac:dyDescent="0.25">
      <c r="A266" s="24"/>
      <c r="B266" s="45" t="s">
        <v>275</v>
      </c>
      <c r="C266" s="45"/>
      <c r="D266" s="58"/>
      <c r="E266" s="46" t="s">
        <v>276</v>
      </c>
      <c r="F266" s="74"/>
      <c r="G266" s="75"/>
      <c r="H266" s="18"/>
    </row>
    <row r="267" spans="1:8" x14ac:dyDescent="0.25">
      <c r="A267" s="24"/>
      <c r="B267" s="45"/>
      <c r="C267" s="45"/>
      <c r="D267" s="58"/>
      <c r="E267" s="46"/>
      <c r="F267" s="74"/>
      <c r="G267" s="75"/>
      <c r="H267" s="18"/>
    </row>
    <row r="268" spans="1:8" ht="25.5" x14ac:dyDescent="0.25">
      <c r="A268" s="24">
        <f>MAX(A$2:A267)+1</f>
        <v>130</v>
      </c>
      <c r="B268" s="45"/>
      <c r="C268" s="25" t="s">
        <v>277</v>
      </c>
      <c r="D268" s="26"/>
      <c r="E268" s="27" t="s">
        <v>278</v>
      </c>
      <c r="F268" s="28"/>
      <c r="G268" s="29" t="s">
        <v>30</v>
      </c>
      <c r="H268" s="48"/>
    </row>
    <row r="269" spans="1:8" ht="25.5" x14ac:dyDescent="0.25">
      <c r="A269" s="24"/>
      <c r="B269" s="45"/>
      <c r="C269" s="41"/>
      <c r="D269" s="40" t="s">
        <v>279</v>
      </c>
      <c r="E269" s="42" t="s">
        <v>280</v>
      </c>
      <c r="F269" s="43"/>
      <c r="G269" s="44" t="s">
        <v>30</v>
      </c>
      <c r="H269" s="18"/>
    </row>
    <row r="270" spans="1:8" ht="25.5" x14ac:dyDescent="0.25">
      <c r="A270" s="24"/>
      <c r="B270" s="45"/>
      <c r="C270" s="45"/>
      <c r="D270" s="40" t="s">
        <v>281</v>
      </c>
      <c r="E270" s="42" t="s">
        <v>282</v>
      </c>
      <c r="F270" s="43"/>
      <c r="G270" s="44" t="s">
        <v>30</v>
      </c>
      <c r="H270" s="18"/>
    </row>
    <row r="271" spans="1:8" ht="25.5" x14ac:dyDescent="0.25">
      <c r="A271" s="24">
        <f>MAX(A$2:A270)+1</f>
        <v>131</v>
      </c>
      <c r="B271" s="22"/>
      <c r="C271" s="25" t="s">
        <v>283</v>
      </c>
      <c r="D271" s="26"/>
      <c r="E271" s="27" t="s">
        <v>284</v>
      </c>
      <c r="F271" s="28"/>
      <c r="G271" s="29" t="s">
        <v>30</v>
      </c>
      <c r="H271" s="48"/>
    </row>
    <row r="272" spans="1:8" ht="25.5" x14ac:dyDescent="0.25">
      <c r="A272" s="24"/>
      <c r="B272" s="22"/>
      <c r="C272" s="41"/>
      <c r="D272" s="40" t="s">
        <v>285</v>
      </c>
      <c r="E272" s="42" t="s">
        <v>286</v>
      </c>
      <c r="F272" s="43"/>
      <c r="G272" s="44" t="s">
        <v>30</v>
      </c>
      <c r="H272" s="18"/>
    </row>
    <row r="273" spans="1:8" ht="25.5" x14ac:dyDescent="0.25">
      <c r="A273" s="24">
        <f>MAX(A$2:A272)+1</f>
        <v>132</v>
      </c>
      <c r="B273" s="89"/>
      <c r="C273" s="25" t="s">
        <v>287</v>
      </c>
      <c r="D273" s="26"/>
      <c r="E273" s="27" t="s">
        <v>288</v>
      </c>
      <c r="F273" s="28"/>
      <c r="G273" s="29" t="s">
        <v>30</v>
      </c>
      <c r="H273" s="48"/>
    </row>
    <row r="274" spans="1:8" ht="25.5" x14ac:dyDescent="0.25">
      <c r="A274" s="24"/>
      <c r="B274" s="90"/>
      <c r="C274" s="41"/>
      <c r="D274" s="40" t="s">
        <v>289</v>
      </c>
      <c r="E274" s="42" t="s">
        <v>290</v>
      </c>
      <c r="F274" s="43"/>
      <c r="G274" s="44" t="s">
        <v>30</v>
      </c>
      <c r="H274" s="18"/>
    </row>
    <row r="275" spans="1:8" ht="25.5" x14ac:dyDescent="0.25">
      <c r="A275" s="24"/>
      <c r="B275" s="90"/>
      <c r="C275" s="41"/>
      <c r="D275" s="40" t="s">
        <v>291</v>
      </c>
      <c r="E275" s="42" t="s">
        <v>292</v>
      </c>
      <c r="F275" s="43"/>
      <c r="G275" s="44" t="s">
        <v>30</v>
      </c>
      <c r="H275" s="18"/>
    </row>
    <row r="276" spans="1:8" ht="25.5" x14ac:dyDescent="0.25">
      <c r="A276" s="24">
        <f>MAX(A$2:A275)+1</f>
        <v>133</v>
      </c>
      <c r="B276" s="90"/>
      <c r="C276" s="25" t="s">
        <v>293</v>
      </c>
      <c r="D276" s="26"/>
      <c r="E276" s="27" t="s">
        <v>294</v>
      </c>
      <c r="F276" s="28"/>
      <c r="G276" s="29" t="s">
        <v>30</v>
      </c>
      <c r="H276" s="48"/>
    </row>
    <row r="277" spans="1:8" ht="25.5" x14ac:dyDescent="0.25">
      <c r="A277" s="24"/>
      <c r="B277" s="90"/>
      <c r="C277" s="41"/>
      <c r="D277" s="40" t="s">
        <v>295</v>
      </c>
      <c r="E277" s="42" t="s">
        <v>296</v>
      </c>
      <c r="F277" s="43"/>
      <c r="G277" s="44" t="s">
        <v>30</v>
      </c>
      <c r="H277" s="18"/>
    </row>
    <row r="278" spans="1:8" x14ac:dyDescent="0.25">
      <c r="A278" s="24">
        <f>MAX(A$2:A277)+1</f>
        <v>134</v>
      </c>
      <c r="B278" s="22"/>
      <c r="C278" s="25" t="s">
        <v>297</v>
      </c>
      <c r="D278" s="26"/>
      <c r="E278" s="27" t="s">
        <v>298</v>
      </c>
      <c r="F278" s="28"/>
      <c r="G278" s="29" t="s">
        <v>30</v>
      </c>
      <c r="H278" s="48"/>
    </row>
    <row r="279" spans="1:8" ht="25.5" x14ac:dyDescent="0.25">
      <c r="A279" s="24"/>
      <c r="B279" s="22"/>
      <c r="C279" s="41"/>
      <c r="D279" s="40" t="s">
        <v>299</v>
      </c>
      <c r="E279" s="42" t="s">
        <v>300</v>
      </c>
      <c r="F279" s="43"/>
      <c r="G279" s="44" t="s">
        <v>30</v>
      </c>
      <c r="H279" s="18"/>
    </row>
    <row r="280" spans="1:8" x14ac:dyDescent="0.25">
      <c r="A280" s="24"/>
      <c r="B280" s="22"/>
      <c r="C280" s="25"/>
      <c r="D280" s="26"/>
      <c r="E280" s="49"/>
      <c r="F280" s="50"/>
      <c r="G280" s="44"/>
      <c r="H280" s="18"/>
    </row>
    <row r="281" spans="1:8" x14ac:dyDescent="0.25">
      <c r="A281" s="24"/>
      <c r="B281" s="45" t="s">
        <v>301</v>
      </c>
      <c r="C281" s="45"/>
      <c r="D281" s="58"/>
      <c r="E281" s="46" t="s">
        <v>302</v>
      </c>
      <c r="F281" s="43"/>
      <c r="G281" s="44"/>
      <c r="H281" s="18"/>
    </row>
    <row r="282" spans="1:8" x14ac:dyDescent="0.25">
      <c r="A282" s="24"/>
      <c r="B282" s="22"/>
      <c r="C282" s="41"/>
      <c r="D282" s="40"/>
      <c r="E282" s="42"/>
      <c r="F282" s="43"/>
      <c r="G282" s="44"/>
      <c r="H282" s="18"/>
    </row>
    <row r="283" spans="1:8" ht="25.5" x14ac:dyDescent="0.25">
      <c r="A283" s="24">
        <f>MAX(A$2:A282)+1</f>
        <v>135</v>
      </c>
      <c r="B283" s="89"/>
      <c r="C283" s="25" t="s">
        <v>303</v>
      </c>
      <c r="D283" s="26"/>
      <c r="E283" s="27" t="s">
        <v>304</v>
      </c>
      <c r="F283" s="28"/>
      <c r="G283" s="29" t="s">
        <v>30</v>
      </c>
      <c r="H283" s="48"/>
    </row>
    <row r="284" spans="1:8" ht="25.5" x14ac:dyDescent="0.25">
      <c r="A284" s="24"/>
      <c r="B284" s="90"/>
      <c r="C284" s="41"/>
      <c r="D284" s="40" t="s">
        <v>305</v>
      </c>
      <c r="E284" s="42" t="s">
        <v>306</v>
      </c>
      <c r="F284" s="43"/>
      <c r="G284" s="44" t="s">
        <v>30</v>
      </c>
      <c r="H284" s="18"/>
    </row>
    <row r="285" spans="1:8" ht="25.5" x14ac:dyDescent="0.25">
      <c r="A285" s="113">
        <f>MAX('[1]201'!A$2:A417)+1</f>
        <v>77</v>
      </c>
      <c r="B285" s="114"/>
      <c r="C285" s="33" t="s">
        <v>514</v>
      </c>
      <c r="D285" s="34"/>
      <c r="E285" s="35" t="s">
        <v>515</v>
      </c>
      <c r="F285" s="36"/>
      <c r="G285" s="37" t="s">
        <v>37</v>
      </c>
      <c r="H285" s="18"/>
    </row>
    <row r="286" spans="1:8" ht="25.5" x14ac:dyDescent="0.25">
      <c r="A286" s="118"/>
      <c r="B286" s="114"/>
      <c r="C286" s="119"/>
      <c r="D286" s="120" t="s">
        <v>516</v>
      </c>
      <c r="E286" s="121" t="s">
        <v>517</v>
      </c>
      <c r="F286" s="122"/>
      <c r="G286" s="123" t="s">
        <v>37</v>
      </c>
      <c r="H286" s="18"/>
    </row>
    <row r="287" spans="1:8" ht="25.5" x14ac:dyDescent="0.25">
      <c r="A287" s="113">
        <f>MAX(A$2:A285)+1</f>
        <v>136</v>
      </c>
      <c r="B287" s="114"/>
      <c r="C287" s="33" t="s">
        <v>518</v>
      </c>
      <c r="D287" s="34"/>
      <c r="E287" s="35" t="s">
        <v>519</v>
      </c>
      <c r="F287" s="36"/>
      <c r="G287" s="37" t="s">
        <v>30</v>
      </c>
      <c r="H287" s="18"/>
    </row>
    <row r="288" spans="1:8" ht="25.5" x14ac:dyDescent="0.25">
      <c r="A288" s="118"/>
      <c r="B288" s="114"/>
      <c r="C288" s="119"/>
      <c r="D288" s="120" t="s">
        <v>520</v>
      </c>
      <c r="E288" s="121" t="s">
        <v>521</v>
      </c>
      <c r="F288" s="122"/>
      <c r="G288" s="123" t="s">
        <v>30</v>
      </c>
      <c r="H288" s="18"/>
    </row>
    <row r="289" spans="1:8" x14ac:dyDescent="0.25">
      <c r="A289" s="24"/>
      <c r="B289" s="22"/>
      <c r="C289" s="25"/>
      <c r="D289" s="26"/>
      <c r="E289" s="49"/>
      <c r="F289" s="50"/>
      <c r="G289" s="44"/>
      <c r="H289" s="18"/>
    </row>
    <row r="290" spans="1:8" x14ac:dyDescent="0.25">
      <c r="A290" s="24"/>
      <c r="B290" s="45" t="s">
        <v>307</v>
      </c>
      <c r="C290" s="45"/>
      <c r="D290" s="58"/>
      <c r="E290" s="46" t="s">
        <v>308</v>
      </c>
      <c r="F290" s="74"/>
      <c r="G290" s="44"/>
      <c r="H290" s="18"/>
    </row>
    <row r="291" spans="1:8" x14ac:dyDescent="0.25">
      <c r="A291" s="24"/>
      <c r="B291" s="22"/>
      <c r="C291" s="25"/>
      <c r="D291" s="26"/>
      <c r="E291" s="49"/>
      <c r="F291" s="50"/>
      <c r="G291" s="44"/>
      <c r="H291" s="18"/>
    </row>
    <row r="292" spans="1:8" ht="25.5" x14ac:dyDescent="0.25">
      <c r="A292" s="24">
        <f>MAX(A$2:A291)+1</f>
        <v>137</v>
      </c>
      <c r="B292" s="22"/>
      <c r="C292" s="25" t="s">
        <v>309</v>
      </c>
      <c r="D292" s="26"/>
      <c r="E292" s="27" t="s">
        <v>310</v>
      </c>
      <c r="F292" s="28"/>
      <c r="G292" s="29" t="s">
        <v>37</v>
      </c>
      <c r="H292" s="48"/>
    </row>
    <row r="293" spans="1:8" ht="25.5" x14ac:dyDescent="0.25">
      <c r="A293" s="24"/>
      <c r="B293" s="22"/>
      <c r="C293" s="41"/>
      <c r="D293" s="40" t="s">
        <v>311</v>
      </c>
      <c r="E293" s="42" t="s">
        <v>312</v>
      </c>
      <c r="F293" s="43"/>
      <c r="G293" s="44" t="s">
        <v>37</v>
      </c>
      <c r="H293" s="18"/>
    </row>
    <row r="294" spans="1:8" ht="25.5" x14ac:dyDescent="0.25">
      <c r="A294" s="24">
        <f>MAX(A$2:A293)+1</f>
        <v>138</v>
      </c>
      <c r="B294" s="22"/>
      <c r="C294" s="25" t="s">
        <v>313</v>
      </c>
      <c r="D294" s="26"/>
      <c r="E294" s="27" t="s">
        <v>314</v>
      </c>
      <c r="F294" s="28"/>
      <c r="G294" s="29" t="s">
        <v>37</v>
      </c>
      <c r="H294" s="48"/>
    </row>
    <row r="295" spans="1:8" ht="25.5" x14ac:dyDescent="0.25">
      <c r="A295" s="24"/>
      <c r="B295" s="22"/>
      <c r="C295" s="41"/>
      <c r="D295" s="40" t="s">
        <v>315</v>
      </c>
      <c r="E295" s="42" t="s">
        <v>316</v>
      </c>
      <c r="F295" s="43"/>
      <c r="G295" s="44" t="s">
        <v>37</v>
      </c>
      <c r="H295" s="18"/>
    </row>
    <row r="296" spans="1:8" ht="25.5" x14ac:dyDescent="0.25">
      <c r="A296" s="24">
        <f>MAX(A$2:A295)+1</f>
        <v>139</v>
      </c>
      <c r="B296" s="22"/>
      <c r="C296" s="25" t="s">
        <v>317</v>
      </c>
      <c r="D296" s="26"/>
      <c r="E296" s="27" t="s">
        <v>318</v>
      </c>
      <c r="F296" s="28"/>
      <c r="G296" s="29" t="s">
        <v>48</v>
      </c>
      <c r="H296" s="48"/>
    </row>
    <row r="297" spans="1:8" ht="25.5" x14ac:dyDescent="0.25">
      <c r="A297" s="24"/>
      <c r="B297" s="22"/>
      <c r="C297" s="25"/>
      <c r="D297" s="40" t="s">
        <v>319</v>
      </c>
      <c r="E297" s="42" t="s">
        <v>320</v>
      </c>
      <c r="F297" s="43"/>
      <c r="G297" s="44" t="s">
        <v>48</v>
      </c>
      <c r="H297" s="18"/>
    </row>
    <row r="298" spans="1:8" ht="25.5" x14ac:dyDescent="0.25">
      <c r="A298" s="24">
        <f>MAX(A$2:A297)+1</f>
        <v>140</v>
      </c>
      <c r="B298" s="22"/>
      <c r="C298" s="25" t="s">
        <v>321</v>
      </c>
      <c r="D298" s="26"/>
      <c r="E298" s="27" t="s">
        <v>322</v>
      </c>
      <c r="F298" s="50"/>
      <c r="G298" s="29" t="s">
        <v>48</v>
      </c>
      <c r="H298" s="48"/>
    </row>
    <row r="299" spans="1:8" ht="25.5" x14ac:dyDescent="0.25">
      <c r="A299" s="24"/>
      <c r="B299" s="22"/>
      <c r="C299" s="25"/>
      <c r="D299" s="40" t="s">
        <v>323</v>
      </c>
      <c r="E299" s="42" t="s">
        <v>324</v>
      </c>
      <c r="F299" s="50"/>
      <c r="G299" s="44" t="s">
        <v>48</v>
      </c>
      <c r="H299" s="18"/>
    </row>
    <row r="300" spans="1:8" x14ac:dyDescent="0.25">
      <c r="A300" s="24">
        <f>MAX(A$2:A299)+1</f>
        <v>141</v>
      </c>
      <c r="B300" s="22"/>
      <c r="C300" s="25" t="s">
        <v>325</v>
      </c>
      <c r="D300" s="26"/>
      <c r="E300" s="27" t="s">
        <v>326</v>
      </c>
      <c r="F300" s="50"/>
      <c r="G300" s="29" t="s">
        <v>30</v>
      </c>
      <c r="H300" s="18"/>
    </row>
    <row r="301" spans="1:8" x14ac:dyDescent="0.25">
      <c r="A301" s="24"/>
      <c r="B301" s="22"/>
      <c r="C301" s="25"/>
      <c r="D301" s="40" t="s">
        <v>327</v>
      </c>
      <c r="E301" s="42" t="s">
        <v>328</v>
      </c>
      <c r="F301" s="50"/>
      <c r="G301" s="44" t="s">
        <v>30</v>
      </c>
      <c r="H301" s="18"/>
    </row>
    <row r="302" spans="1:8" ht="25.5" x14ac:dyDescent="0.25">
      <c r="A302" s="24"/>
      <c r="B302" s="22"/>
      <c r="C302" s="25"/>
      <c r="D302" s="40" t="s">
        <v>329</v>
      </c>
      <c r="E302" s="42" t="s">
        <v>330</v>
      </c>
      <c r="F302" s="50"/>
      <c r="G302" s="44" t="s">
        <v>30</v>
      </c>
      <c r="H302" s="18"/>
    </row>
    <row r="303" spans="1:8" x14ac:dyDescent="0.25">
      <c r="A303" s="24">
        <f>MAX(A$2:A302)+1</f>
        <v>142</v>
      </c>
      <c r="B303" s="22"/>
      <c r="C303" s="25" t="s">
        <v>331</v>
      </c>
      <c r="D303" s="26"/>
      <c r="E303" s="27" t="s">
        <v>332</v>
      </c>
      <c r="F303" s="50"/>
      <c r="G303" s="29" t="s">
        <v>30</v>
      </c>
      <c r="H303" s="48"/>
    </row>
    <row r="304" spans="1:8" x14ac:dyDescent="0.25">
      <c r="A304" s="24"/>
      <c r="B304" s="22"/>
      <c r="C304" s="41"/>
      <c r="D304" s="40" t="s">
        <v>333</v>
      </c>
      <c r="E304" s="42" t="s">
        <v>334</v>
      </c>
      <c r="F304" s="50"/>
      <c r="G304" s="44" t="s">
        <v>30</v>
      </c>
      <c r="H304" s="18"/>
    </row>
    <row r="305" spans="1:8" x14ac:dyDescent="0.25">
      <c r="A305" s="24">
        <f>MAX(A$2:A304)+1</f>
        <v>143</v>
      </c>
      <c r="B305" s="22"/>
      <c r="C305" s="91" t="s">
        <v>335</v>
      </c>
      <c r="D305" s="26"/>
      <c r="E305" s="92" t="s">
        <v>336</v>
      </c>
      <c r="F305" s="50"/>
      <c r="G305" s="93" t="s">
        <v>199</v>
      </c>
      <c r="H305" s="48"/>
    </row>
    <row r="306" spans="1:8" ht="25.5" x14ac:dyDescent="0.25">
      <c r="A306" s="24"/>
      <c r="B306" s="22"/>
      <c r="C306" s="41"/>
      <c r="D306" s="78" t="s">
        <v>337</v>
      </c>
      <c r="E306" s="79" t="s">
        <v>338</v>
      </c>
      <c r="F306" s="80"/>
      <c r="G306" s="88" t="s">
        <v>199</v>
      </c>
      <c r="H306" s="18"/>
    </row>
    <row r="307" spans="1:8" x14ac:dyDescent="0.25">
      <c r="A307" s="24"/>
      <c r="B307" s="22"/>
      <c r="C307" s="41"/>
      <c r="D307" s="78"/>
      <c r="E307" s="79"/>
      <c r="F307" s="80"/>
      <c r="G307" s="88"/>
      <c r="H307" s="18"/>
    </row>
    <row r="308" spans="1:8" x14ac:dyDescent="0.25">
      <c r="A308" s="24"/>
      <c r="B308" s="45" t="s">
        <v>487</v>
      </c>
      <c r="C308" s="45"/>
      <c r="D308" s="58"/>
      <c r="E308" s="46" t="s">
        <v>488</v>
      </c>
      <c r="F308" s="74"/>
      <c r="G308" s="75"/>
      <c r="H308" s="97"/>
    </row>
    <row r="309" spans="1:8" x14ac:dyDescent="0.25">
      <c r="A309" s="24"/>
      <c r="B309" s="45"/>
      <c r="C309" s="45"/>
      <c r="D309" s="58"/>
      <c r="E309" s="46"/>
      <c r="F309" s="74"/>
      <c r="G309" s="75"/>
      <c r="H309" s="97"/>
    </row>
    <row r="310" spans="1:8" x14ac:dyDescent="0.25">
      <c r="A310" s="24">
        <f>MAX(A$2:A309)+1</f>
        <v>144</v>
      </c>
      <c r="B310" s="45"/>
      <c r="C310" s="99">
        <v>91090101</v>
      </c>
      <c r="D310" s="100"/>
      <c r="E310" s="27" t="s">
        <v>489</v>
      </c>
      <c r="F310" s="28"/>
      <c r="G310" s="29" t="s">
        <v>48</v>
      </c>
      <c r="H310" s="96"/>
    </row>
    <row r="311" spans="1:8" x14ac:dyDescent="0.25">
      <c r="A311" s="24">
        <f>MAX(A$2:A310)+1</f>
        <v>145</v>
      </c>
      <c r="B311" s="45"/>
      <c r="C311" s="99">
        <v>91200202</v>
      </c>
      <c r="D311" s="100"/>
      <c r="E311" s="27" t="s">
        <v>490</v>
      </c>
      <c r="F311" s="28"/>
      <c r="G311" s="29" t="s">
        <v>199</v>
      </c>
      <c r="H311" s="96"/>
    </row>
    <row r="312" spans="1:8" ht="25.5" x14ac:dyDescent="0.25">
      <c r="A312" s="24"/>
      <c r="B312" s="45"/>
      <c r="C312" s="45"/>
      <c r="D312" s="101">
        <v>9120020204</v>
      </c>
      <c r="E312" s="42" t="s">
        <v>491</v>
      </c>
      <c r="F312" s="43"/>
      <c r="G312" s="44" t="s">
        <v>199</v>
      </c>
      <c r="H312" s="97"/>
    </row>
    <row r="313" spans="1:8" ht="25.5" x14ac:dyDescent="0.25">
      <c r="A313" s="24">
        <f>MAX(A$2:A312)+1</f>
        <v>146</v>
      </c>
      <c r="B313" s="45"/>
      <c r="C313" s="99">
        <v>91221003</v>
      </c>
      <c r="D313" s="100"/>
      <c r="E313" s="27" t="s">
        <v>492</v>
      </c>
      <c r="F313" s="28"/>
      <c r="G313" s="29" t="s">
        <v>199</v>
      </c>
      <c r="H313" s="98"/>
    </row>
    <row r="314" spans="1:8" ht="25.5" x14ac:dyDescent="0.25">
      <c r="A314" s="24"/>
      <c r="B314" s="45"/>
      <c r="C314" s="99"/>
      <c r="D314" s="101">
        <v>9122100304</v>
      </c>
      <c r="E314" s="42" t="s">
        <v>493</v>
      </c>
      <c r="F314" s="102"/>
      <c r="G314" s="44" t="s">
        <v>199</v>
      </c>
      <c r="H314" s="97"/>
    </row>
    <row r="315" spans="1:8" ht="25.5" x14ac:dyDescent="0.25">
      <c r="A315" s="24">
        <f>MAX(A$2:A314)+1</f>
        <v>147</v>
      </c>
      <c r="B315" s="45"/>
      <c r="C315" s="99">
        <v>91221401</v>
      </c>
      <c r="D315" s="100"/>
      <c r="E315" s="27" t="s">
        <v>494</v>
      </c>
      <c r="F315" s="28"/>
      <c r="G315" s="29" t="s">
        <v>199</v>
      </c>
      <c r="H315" s="96"/>
    </row>
    <row r="316" spans="1:8" ht="25.5" x14ac:dyDescent="0.25">
      <c r="A316" s="24"/>
      <c r="B316" s="45"/>
      <c r="C316" s="103"/>
      <c r="D316" s="101">
        <v>9122140101</v>
      </c>
      <c r="E316" s="42" t="s">
        <v>495</v>
      </c>
      <c r="F316" s="43"/>
      <c r="G316" s="44" t="s">
        <v>199</v>
      </c>
      <c r="H316" s="97"/>
    </row>
    <row r="317" spans="1:8" x14ac:dyDescent="0.25">
      <c r="A317" s="24">
        <f>MAX(A$2:A316)+1</f>
        <v>148</v>
      </c>
      <c r="B317" s="22"/>
      <c r="C317" s="25" t="s">
        <v>496</v>
      </c>
      <c r="D317" s="26"/>
      <c r="E317" s="27" t="s">
        <v>497</v>
      </c>
      <c r="F317" s="28"/>
      <c r="G317" s="29" t="s">
        <v>199</v>
      </c>
      <c r="H317" s="96"/>
    </row>
    <row r="318" spans="1:8" x14ac:dyDescent="0.25">
      <c r="A318" s="24"/>
      <c r="B318" s="22"/>
      <c r="C318" s="25"/>
      <c r="D318" s="40" t="s">
        <v>498</v>
      </c>
      <c r="E318" s="42" t="s">
        <v>499</v>
      </c>
      <c r="F318" s="43"/>
      <c r="G318" s="44" t="s">
        <v>199</v>
      </c>
      <c r="H318" s="97"/>
    </row>
    <row r="319" spans="1:8" x14ac:dyDescent="0.25">
      <c r="A319" s="24"/>
      <c r="B319" s="22"/>
      <c r="C319" s="25"/>
      <c r="D319" s="40" t="s">
        <v>500</v>
      </c>
      <c r="E319" s="42" t="s">
        <v>501</v>
      </c>
      <c r="F319" s="43"/>
      <c r="G319" s="44" t="s">
        <v>199</v>
      </c>
      <c r="H319" s="96"/>
    </row>
    <row r="320" spans="1:8" ht="25.5" x14ac:dyDescent="0.25">
      <c r="A320" s="24">
        <f>MAX(A$2:A319)+1</f>
        <v>149</v>
      </c>
      <c r="B320" s="22"/>
      <c r="C320" s="25" t="s">
        <v>502</v>
      </c>
      <c r="D320" s="26"/>
      <c r="E320" s="27" t="s">
        <v>503</v>
      </c>
      <c r="F320" s="28"/>
      <c r="G320" s="29" t="s">
        <v>199</v>
      </c>
      <c r="H320" s="96"/>
    </row>
    <row r="322" spans="1:7" ht="25.5" x14ac:dyDescent="0.25">
      <c r="A322" s="158" t="s">
        <v>560</v>
      </c>
      <c r="B322" s="148"/>
      <c r="C322" s="147" t="s">
        <v>561</v>
      </c>
      <c r="D322" s="153"/>
      <c r="E322" s="152" t="s">
        <v>562</v>
      </c>
      <c r="F322" s="159"/>
      <c r="G322" s="160" t="s">
        <v>30</v>
      </c>
    </row>
    <row r="323" spans="1:7" ht="25.5" x14ac:dyDescent="0.25">
      <c r="A323" s="151"/>
      <c r="B323" s="148"/>
      <c r="C323" s="156"/>
      <c r="D323" s="145" t="s">
        <v>563</v>
      </c>
      <c r="E323" s="150" t="s">
        <v>564</v>
      </c>
      <c r="F323" s="159"/>
      <c r="G323" s="161" t="s">
        <v>30</v>
      </c>
    </row>
    <row r="324" spans="1:7" x14ac:dyDescent="0.25">
      <c r="A324" s="158" t="s">
        <v>565</v>
      </c>
      <c r="B324" s="148"/>
      <c r="C324" s="147" t="s">
        <v>566</v>
      </c>
      <c r="D324" s="153"/>
      <c r="E324" s="152" t="s">
        <v>567</v>
      </c>
      <c r="F324" s="159"/>
      <c r="G324" s="160" t="s">
        <v>48</v>
      </c>
    </row>
    <row r="325" spans="1:7" ht="25.5" x14ac:dyDescent="0.25">
      <c r="A325" s="158" t="s">
        <v>568</v>
      </c>
      <c r="B325" s="148"/>
      <c r="C325" s="147" t="s">
        <v>569</v>
      </c>
      <c r="D325" s="153"/>
      <c r="E325" s="152" t="s">
        <v>570</v>
      </c>
      <c r="F325" s="159"/>
      <c r="G325" s="160" t="s">
        <v>199</v>
      </c>
    </row>
    <row r="326" spans="1:7" ht="25.5" x14ac:dyDescent="0.25">
      <c r="A326" s="151"/>
      <c r="B326" s="148"/>
      <c r="C326" s="156"/>
      <c r="D326" s="145" t="s">
        <v>571</v>
      </c>
      <c r="E326" s="150" t="s">
        <v>572</v>
      </c>
      <c r="F326" s="159"/>
      <c r="G326" s="160" t="s">
        <v>199</v>
      </c>
    </row>
    <row r="327" spans="1:7" ht="25.5" x14ac:dyDescent="0.25">
      <c r="A327" s="158" t="s">
        <v>573</v>
      </c>
      <c r="B327" s="162"/>
      <c r="C327" s="153" t="s">
        <v>576</v>
      </c>
      <c r="D327" s="153"/>
      <c r="E327" s="152" t="s">
        <v>577</v>
      </c>
      <c r="F327" s="159"/>
      <c r="G327" s="160" t="s">
        <v>30</v>
      </c>
    </row>
    <row r="328" spans="1:7" ht="25.5" x14ac:dyDescent="0.25">
      <c r="A328" s="158"/>
      <c r="B328" s="162"/>
      <c r="C328" s="153"/>
      <c r="D328" s="156" t="s">
        <v>578</v>
      </c>
      <c r="E328" s="150" t="s">
        <v>579</v>
      </c>
      <c r="F328" s="159"/>
      <c r="G328" s="161" t="s">
        <v>30</v>
      </c>
    </row>
    <row r="329" spans="1:7" ht="25.5" x14ac:dyDescent="0.25">
      <c r="A329" s="163" t="s">
        <v>574</v>
      </c>
      <c r="B329" s="164"/>
      <c r="C329" s="147" t="s">
        <v>583</v>
      </c>
      <c r="D329" s="148"/>
      <c r="E329" s="152" t="s">
        <v>584</v>
      </c>
      <c r="F329" s="159"/>
      <c r="G329" s="160" t="s">
        <v>48</v>
      </c>
    </row>
    <row r="330" spans="1:7" x14ac:dyDescent="0.25">
      <c r="A330" s="163" t="s">
        <v>575</v>
      </c>
      <c r="B330" s="164"/>
      <c r="C330" s="147" t="s">
        <v>586</v>
      </c>
      <c r="D330" s="148"/>
      <c r="E330" s="152" t="s">
        <v>587</v>
      </c>
      <c r="F330" s="159"/>
      <c r="G330" s="160" t="s">
        <v>30</v>
      </c>
    </row>
    <row r="331" spans="1:7" x14ac:dyDescent="0.25">
      <c r="A331" s="163" t="s">
        <v>580</v>
      </c>
      <c r="B331" s="164"/>
      <c r="C331" s="147" t="s">
        <v>589</v>
      </c>
      <c r="D331" s="148"/>
      <c r="E331" s="152" t="s">
        <v>590</v>
      </c>
      <c r="F331" s="159"/>
      <c r="G331" s="160" t="s">
        <v>124</v>
      </c>
    </row>
    <row r="332" spans="1:7" ht="25.5" x14ac:dyDescent="0.25">
      <c r="A332" s="165" t="s">
        <v>581</v>
      </c>
      <c r="B332" s="164"/>
      <c r="C332" s="147" t="s">
        <v>592</v>
      </c>
      <c r="D332" s="148"/>
      <c r="E332" s="152" t="s">
        <v>593</v>
      </c>
      <c r="F332" s="159"/>
      <c r="G332" s="160" t="s">
        <v>30</v>
      </c>
    </row>
    <row r="333" spans="1:7" ht="25.5" x14ac:dyDescent="0.25">
      <c r="A333" s="165"/>
      <c r="B333" s="164"/>
      <c r="C333" s="149"/>
      <c r="D333" s="148">
        <v>2225144501</v>
      </c>
      <c r="E333" s="150" t="s">
        <v>594</v>
      </c>
      <c r="F333" s="159"/>
      <c r="G333" s="166" t="s">
        <v>30</v>
      </c>
    </row>
    <row r="334" spans="1:7" ht="25.5" x14ac:dyDescent="0.25">
      <c r="A334" s="165" t="s">
        <v>582</v>
      </c>
      <c r="B334" s="164"/>
      <c r="C334" s="147" t="s">
        <v>596</v>
      </c>
      <c r="D334" s="148"/>
      <c r="E334" s="152" t="s">
        <v>597</v>
      </c>
      <c r="F334" s="159"/>
      <c r="G334" s="160" t="s">
        <v>199</v>
      </c>
    </row>
    <row r="335" spans="1:7" ht="25.5" x14ac:dyDescent="0.25">
      <c r="A335" s="165" t="s">
        <v>585</v>
      </c>
      <c r="B335" s="164"/>
      <c r="C335" s="147" t="s">
        <v>599</v>
      </c>
      <c r="D335" s="148"/>
      <c r="E335" s="152" t="s">
        <v>600</v>
      </c>
      <c r="F335" s="159"/>
      <c r="G335" s="160" t="s">
        <v>199</v>
      </c>
    </row>
    <row r="336" spans="1:7" x14ac:dyDescent="0.25">
      <c r="A336" s="158" t="s">
        <v>588</v>
      </c>
      <c r="B336" s="155"/>
      <c r="C336" s="147" t="s">
        <v>601</v>
      </c>
      <c r="D336" s="153"/>
      <c r="E336" s="154" t="s">
        <v>602</v>
      </c>
      <c r="F336" s="159"/>
      <c r="G336" s="160" t="s">
        <v>199</v>
      </c>
    </row>
    <row r="337" spans="1:7" ht="25.5" x14ac:dyDescent="0.25">
      <c r="A337" s="167"/>
      <c r="B337" s="155"/>
      <c r="C337" s="156"/>
      <c r="D337" s="145" t="s">
        <v>603</v>
      </c>
      <c r="E337" s="157" t="s">
        <v>604</v>
      </c>
      <c r="F337" s="159"/>
      <c r="G337" s="161" t="s">
        <v>199</v>
      </c>
    </row>
    <row r="338" spans="1:7" ht="25.5" x14ac:dyDescent="0.25">
      <c r="A338" s="158" t="s">
        <v>591</v>
      </c>
      <c r="B338" s="164"/>
      <c r="C338" s="147" t="s">
        <v>605</v>
      </c>
      <c r="D338" s="153"/>
      <c r="E338" s="154" t="s">
        <v>213</v>
      </c>
      <c r="F338" s="159"/>
      <c r="G338" s="168" t="s">
        <v>37</v>
      </c>
    </row>
    <row r="339" spans="1:7" x14ac:dyDescent="0.25">
      <c r="A339" s="158" t="s">
        <v>595</v>
      </c>
      <c r="B339" s="155"/>
      <c r="C339" s="147" t="s">
        <v>606</v>
      </c>
      <c r="D339" s="153"/>
      <c r="E339" s="154" t="s">
        <v>607</v>
      </c>
      <c r="F339" s="159"/>
      <c r="G339" s="160" t="s">
        <v>37</v>
      </c>
    </row>
    <row r="340" spans="1:7" x14ac:dyDescent="0.25">
      <c r="A340" s="158"/>
      <c r="B340" s="155"/>
      <c r="C340" s="147"/>
      <c r="D340" s="145" t="s">
        <v>608</v>
      </c>
      <c r="E340" s="157" t="s">
        <v>609</v>
      </c>
      <c r="F340" s="159"/>
      <c r="G340" s="161" t="s">
        <v>37</v>
      </c>
    </row>
    <row r="341" spans="1:7" x14ac:dyDescent="0.25">
      <c r="A341" s="158" t="s">
        <v>598</v>
      </c>
      <c r="B341" s="155"/>
      <c r="C341" s="147" t="s">
        <v>610</v>
      </c>
      <c r="D341" s="153"/>
      <c r="E341" s="154" t="s">
        <v>611</v>
      </c>
      <c r="F341" s="159"/>
      <c r="G341" s="160" t="s">
        <v>37</v>
      </c>
    </row>
    <row r="342" spans="1:7" x14ac:dyDescent="0.25">
      <c r="A342" s="158"/>
      <c r="B342" s="155"/>
      <c r="C342" s="147"/>
      <c r="D342" s="145" t="s">
        <v>612</v>
      </c>
      <c r="E342" s="157" t="s">
        <v>613</v>
      </c>
      <c r="F342" s="159"/>
      <c r="G342" s="161" t="s">
        <v>37</v>
      </c>
    </row>
    <row r="343" spans="1:7" x14ac:dyDescent="0.25">
      <c r="A343" s="169" t="s">
        <v>618</v>
      </c>
      <c r="B343" s="155"/>
      <c r="C343" s="147" t="s">
        <v>465</v>
      </c>
      <c r="D343" s="153"/>
      <c r="E343" s="152" t="s">
        <v>466</v>
      </c>
      <c r="F343" s="159"/>
      <c r="G343" s="160" t="s">
        <v>37</v>
      </c>
    </row>
    <row r="344" spans="1:7" x14ac:dyDescent="0.25">
      <c r="A344" s="169"/>
      <c r="B344" s="155"/>
      <c r="C344" s="155"/>
      <c r="D344" s="146" t="s">
        <v>614</v>
      </c>
      <c r="E344" s="170" t="s">
        <v>615</v>
      </c>
      <c r="F344" s="159"/>
      <c r="G344" s="171" t="s">
        <v>37</v>
      </c>
    </row>
    <row r="345" spans="1:7" x14ac:dyDescent="0.25">
      <c r="A345" s="169" t="s">
        <v>619</v>
      </c>
      <c r="B345" s="155"/>
      <c r="C345" s="147" t="s">
        <v>218</v>
      </c>
      <c r="D345" s="153"/>
      <c r="E345" s="152" t="s">
        <v>219</v>
      </c>
      <c r="F345" s="159"/>
      <c r="G345" s="160" t="s">
        <v>48</v>
      </c>
    </row>
    <row r="346" spans="1:7" x14ac:dyDescent="0.25">
      <c r="A346" s="169"/>
      <c r="B346" s="155"/>
      <c r="C346" s="156"/>
      <c r="D346" s="145" t="s">
        <v>616</v>
      </c>
      <c r="E346" s="150" t="s">
        <v>617</v>
      </c>
      <c r="F346" s="159"/>
      <c r="G346" s="161" t="s">
        <v>48</v>
      </c>
    </row>
    <row r="347" spans="1:7" x14ac:dyDescent="0.25">
      <c r="A347" s="172"/>
      <c r="B347" s="164"/>
      <c r="C347" s="147"/>
      <c r="D347" s="153"/>
      <c r="E347" s="173"/>
      <c r="F347" s="174"/>
      <c r="G347" s="168"/>
    </row>
  </sheetData>
  <mergeCells count="7">
    <mergeCell ref="A4:C4"/>
    <mergeCell ref="E4:F5"/>
    <mergeCell ref="G4:G5"/>
    <mergeCell ref="H4:H5"/>
    <mergeCell ref="C1:H1"/>
    <mergeCell ref="C2:H2"/>
    <mergeCell ref="C3:H3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2019-12-18T07:07:52Z</cp:lastPrinted>
  <dcterms:created xsi:type="dcterms:W3CDTF">2019-12-18T06:30:18Z</dcterms:created>
  <dcterms:modified xsi:type="dcterms:W3CDTF">2021-11-02T09:59:50Z</dcterms:modified>
</cp:coreProperties>
</file>